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нмп!$A$1:$AX$110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F55" i="4" l="1"/>
  <c r="C114" i="4"/>
  <c r="AJ113" i="4"/>
  <c r="AI113" i="4"/>
  <c r="AG113" i="4"/>
  <c r="AF113" i="4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Y109" i="4"/>
  <c r="V109" i="4"/>
  <c r="U109" i="4"/>
  <c r="Q109" i="4"/>
  <c r="K109" i="4"/>
  <c r="J109" i="4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U108" i="4"/>
  <c r="R108" i="4"/>
  <c r="Q108" i="4"/>
  <c r="K108" i="4"/>
  <c r="J108" i="4"/>
  <c r="I108" i="4"/>
  <c r="P108" i="4" s="1"/>
  <c r="H108" i="4"/>
  <c r="G108" i="4"/>
  <c r="AE108" i="4" s="1"/>
  <c r="AG107" i="4"/>
  <c r="AJ107" i="4" s="1"/>
  <c r="AF107" i="4"/>
  <c r="AD107" i="4"/>
  <c r="AC107" i="4"/>
  <c r="V107" i="4"/>
  <c r="U107" i="4"/>
  <c r="K107" i="4"/>
  <c r="R107" i="4" s="1"/>
  <c r="J107" i="4"/>
  <c r="I107" i="4"/>
  <c r="P107" i="4" s="1"/>
  <c r="H107" i="4"/>
  <c r="G107" i="4"/>
  <c r="AE107" i="4" s="1"/>
  <c r="AG106" i="4"/>
  <c r="AF106" i="4"/>
  <c r="AD106" i="4"/>
  <c r="AC106" i="4"/>
  <c r="V106" i="4"/>
  <c r="U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Y105" i="4"/>
  <c r="V105" i="4"/>
  <c r="U105" i="4"/>
  <c r="Q105" i="4"/>
  <c r="K105" i="4"/>
  <c r="J105" i="4"/>
  <c r="I105" i="4"/>
  <c r="P105" i="4" s="1"/>
  <c r="H105" i="4"/>
  <c r="G105" i="4"/>
  <c r="AG104" i="4"/>
  <c r="AJ104" i="4" s="1"/>
  <c r="AF104" i="4"/>
  <c r="AI104" i="4" s="1"/>
  <c r="AD104" i="4"/>
  <c r="AC104" i="4"/>
  <c r="Y104" i="4"/>
  <c r="V104" i="4"/>
  <c r="U104" i="4"/>
  <c r="Q104" i="4"/>
  <c r="K104" i="4"/>
  <c r="R104" i="4" s="1"/>
  <c r="J104" i="4"/>
  <c r="I104" i="4"/>
  <c r="P104" i="4" s="1"/>
  <c r="H104" i="4"/>
  <c r="G104" i="4"/>
  <c r="AE104" i="4" s="1"/>
  <c r="AG103" i="4"/>
  <c r="AJ103" i="4" s="1"/>
  <c r="AF103" i="4"/>
  <c r="AD103" i="4"/>
  <c r="AC103" i="4"/>
  <c r="V103" i="4"/>
  <c r="K103" i="4"/>
  <c r="O103" i="4" s="1"/>
  <c r="J103" i="4"/>
  <c r="I103" i="4"/>
  <c r="H103" i="4"/>
  <c r="G103" i="4"/>
  <c r="AE103" i="4" s="1"/>
  <c r="A103" i="4"/>
  <c r="A104" i="4" s="1"/>
  <c r="A105" i="4" s="1"/>
  <c r="A106" i="4" s="1"/>
  <c r="A107" i="4" s="1"/>
  <c r="A108" i="4" s="1"/>
  <c r="A109" i="4" s="1"/>
  <c r="A110" i="4" s="1"/>
  <c r="AG102" i="4"/>
  <c r="AF102" i="4"/>
  <c r="AI102" i="4" s="1"/>
  <c r="AD102" i="4"/>
  <c r="AJ102" i="4" s="1"/>
  <c r="AC102" i="4"/>
  <c r="Y102" i="4"/>
  <c r="U102" i="4"/>
  <c r="Q102" i="4"/>
  <c r="P102" i="4"/>
  <c r="K102" i="4"/>
  <c r="J102" i="4"/>
  <c r="I102" i="4"/>
  <c r="V102" i="4" s="1"/>
  <c r="H102" i="4"/>
  <c r="G102" i="4"/>
  <c r="AG101" i="4"/>
  <c r="AJ101" i="4" s="1"/>
  <c r="AF101" i="4"/>
  <c r="AD101" i="4"/>
  <c r="AC101" i="4"/>
  <c r="K101" i="4"/>
  <c r="AB101" i="4" s="1"/>
  <c r="J101" i="4"/>
  <c r="Y101" i="4" s="1"/>
  <c r="I101" i="4"/>
  <c r="H101" i="4"/>
  <c r="G101" i="4"/>
  <c r="AE101" i="4" s="1"/>
  <c r="AJ100" i="4"/>
  <c r="AI100" i="4"/>
  <c r="AG100" i="4"/>
  <c r="AF100" i="4"/>
  <c r="AD100" i="4"/>
  <c r="AC100" i="4"/>
  <c r="K100" i="4"/>
  <c r="AE100" i="4" s="1"/>
  <c r="J100" i="4"/>
  <c r="Y100" i="4" s="1"/>
  <c r="Z100" i="4" s="1"/>
  <c r="I100" i="4"/>
  <c r="H100" i="4"/>
  <c r="G100" i="4"/>
  <c r="R100" i="4" s="1"/>
  <c r="T100" i="4" s="1"/>
  <c r="AJ99" i="4"/>
  <c r="AI99" i="4"/>
  <c r="AG99" i="4"/>
  <c r="AF99" i="4"/>
  <c r="AD99" i="4"/>
  <c r="AC99" i="4"/>
  <c r="K99" i="4"/>
  <c r="AE99" i="4" s="1"/>
  <c r="J99" i="4"/>
  <c r="Y99" i="4" s="1"/>
  <c r="Z99" i="4" s="1"/>
  <c r="I99" i="4"/>
  <c r="H99" i="4"/>
  <c r="G99" i="4"/>
  <c r="R99" i="4" s="1"/>
  <c r="T99" i="4" s="1"/>
  <c r="AJ98" i="4"/>
  <c r="AI98" i="4"/>
  <c r="AG98" i="4"/>
  <c r="AF98" i="4"/>
  <c r="AD98" i="4"/>
  <c r="AC98" i="4"/>
  <c r="K98" i="4"/>
  <c r="AE98" i="4" s="1"/>
  <c r="J98" i="4"/>
  <c r="Y98" i="4" s="1"/>
  <c r="Z98" i="4" s="1"/>
  <c r="I98" i="4"/>
  <c r="H98" i="4"/>
  <c r="G98" i="4"/>
  <c r="R98" i="4" s="1"/>
  <c r="T98" i="4" s="1"/>
  <c r="AJ97" i="4"/>
  <c r="AI97" i="4"/>
  <c r="AG97" i="4"/>
  <c r="AF97" i="4"/>
  <c r="AD97" i="4"/>
  <c r="AC97" i="4"/>
  <c r="K97" i="4"/>
  <c r="AE97" i="4" s="1"/>
  <c r="J97" i="4"/>
  <c r="Y97" i="4" s="1"/>
  <c r="Z97" i="4" s="1"/>
  <c r="I97" i="4"/>
  <c r="H97" i="4"/>
  <c r="G97" i="4"/>
  <c r="R97" i="4" s="1"/>
  <c r="T97" i="4" s="1"/>
  <c r="AJ96" i="4"/>
  <c r="AI96" i="4"/>
  <c r="AG96" i="4"/>
  <c r="AF96" i="4"/>
  <c r="AD96" i="4"/>
  <c r="AC96" i="4"/>
  <c r="AB96" i="4"/>
  <c r="K96" i="4"/>
  <c r="AE96" i="4" s="1"/>
  <c r="J96" i="4"/>
  <c r="Y96" i="4" s="1"/>
  <c r="Z96" i="4" s="1"/>
  <c r="I96" i="4"/>
  <c r="H96" i="4"/>
  <c r="G96" i="4"/>
  <c r="R96" i="4" s="1"/>
  <c r="T96" i="4" s="1"/>
  <c r="AJ95" i="4"/>
  <c r="AI95" i="4"/>
  <c r="AG95" i="4"/>
  <c r="AF95" i="4"/>
  <c r="AD95" i="4"/>
  <c r="AC95" i="4"/>
  <c r="K95" i="4"/>
  <c r="AE95" i="4" s="1"/>
  <c r="J95" i="4"/>
  <c r="Y95" i="4" s="1"/>
  <c r="Z95" i="4" s="1"/>
  <c r="I95" i="4"/>
  <c r="H95" i="4"/>
  <c r="G95" i="4"/>
  <c r="R95" i="4" s="1"/>
  <c r="T95" i="4" s="1"/>
  <c r="AJ94" i="4"/>
  <c r="AI94" i="4"/>
  <c r="AG94" i="4"/>
  <c r="AF94" i="4"/>
  <c r="AD94" i="4"/>
  <c r="AC94" i="4"/>
  <c r="K94" i="4"/>
  <c r="AE94" i="4" s="1"/>
  <c r="J94" i="4"/>
  <c r="Y94" i="4" s="1"/>
  <c r="Z94" i="4" s="1"/>
  <c r="I94" i="4"/>
  <c r="H94" i="4"/>
  <c r="G94" i="4"/>
  <c r="R94" i="4" s="1"/>
  <c r="T94" i="4" s="1"/>
  <c r="AJ93" i="4"/>
  <c r="AI93" i="4"/>
  <c r="AG93" i="4"/>
  <c r="AF93" i="4"/>
  <c r="AD93" i="4"/>
  <c r="AC93" i="4"/>
  <c r="Y93" i="4"/>
  <c r="U93" i="4"/>
  <c r="K93" i="4"/>
  <c r="AE93" i="4" s="1"/>
  <c r="J93" i="4"/>
  <c r="Q93" i="4" s="1"/>
  <c r="I93" i="4"/>
  <c r="V93" i="4" s="1"/>
  <c r="H93" i="4"/>
  <c r="O93" i="4" s="1"/>
  <c r="G93" i="4"/>
  <c r="R93" i="4" s="1"/>
  <c r="S93" i="4" s="1"/>
  <c r="AJ92" i="4"/>
  <c r="AI92" i="4"/>
  <c r="AG92" i="4"/>
  <c r="AF92" i="4"/>
  <c r="AD92" i="4"/>
  <c r="AC92" i="4"/>
  <c r="AB92" i="4"/>
  <c r="AA92" i="4"/>
  <c r="Y92" i="4"/>
  <c r="Z92" i="4" s="1"/>
  <c r="U92" i="4"/>
  <c r="T92" i="4"/>
  <c r="K92" i="4"/>
  <c r="AE92" i="4" s="1"/>
  <c r="J92" i="4"/>
  <c r="Q92" i="4" s="1"/>
  <c r="I92" i="4"/>
  <c r="V92" i="4" s="1"/>
  <c r="H92" i="4"/>
  <c r="O92" i="4" s="1"/>
  <c r="G92" i="4"/>
  <c r="R92" i="4" s="1"/>
  <c r="S92" i="4" s="1"/>
  <c r="AJ91" i="4"/>
  <c r="AI91" i="4"/>
  <c r="AG91" i="4"/>
  <c r="AF91" i="4"/>
  <c r="AD91" i="4"/>
  <c r="AC91" i="4"/>
  <c r="AA91" i="4"/>
  <c r="Y91" i="4"/>
  <c r="Z91" i="4" s="1"/>
  <c r="P91" i="4"/>
  <c r="K91" i="4"/>
  <c r="AB91" i="4" s="1"/>
  <c r="J91" i="4"/>
  <c r="Q91" i="4" s="1"/>
  <c r="I91" i="4"/>
  <c r="H91" i="4"/>
  <c r="G91" i="4"/>
  <c r="R91" i="4" s="1"/>
  <c r="S91" i="4" s="1"/>
  <c r="AJ90" i="4"/>
  <c r="AI90" i="4"/>
  <c r="AG90" i="4"/>
  <c r="AF90" i="4"/>
  <c r="AD90" i="4"/>
  <c r="AC90" i="4"/>
  <c r="AA90" i="4"/>
  <c r="Y90" i="4"/>
  <c r="Z90" i="4" s="1"/>
  <c r="K90" i="4"/>
  <c r="AB90" i="4" s="1"/>
  <c r="J90" i="4"/>
  <c r="Q90" i="4" s="1"/>
  <c r="I90" i="4"/>
  <c r="H90" i="4"/>
  <c r="G90" i="4"/>
  <c r="R90" i="4" s="1"/>
  <c r="S90" i="4" s="1"/>
  <c r="AI89" i="4"/>
  <c r="AG89" i="4"/>
  <c r="AF89" i="4"/>
  <c r="AD89" i="4"/>
  <c r="AJ89" i="4" s="1"/>
  <c r="AC89" i="4"/>
  <c r="W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I88" i="4"/>
  <c r="AG88" i="4"/>
  <c r="AF88" i="4"/>
  <c r="AD88" i="4"/>
  <c r="AJ88" i="4" s="1"/>
  <c r="AC88" i="4"/>
  <c r="V88" i="4"/>
  <c r="K88" i="4"/>
  <c r="J88" i="4"/>
  <c r="Y88" i="4" s="1"/>
  <c r="Z88" i="4" s="1"/>
  <c r="I88" i="4"/>
  <c r="U88" i="4" s="1"/>
  <c r="X88" i="4" s="1"/>
  <c r="H88" i="4"/>
  <c r="G88" i="4"/>
  <c r="AI87" i="4"/>
  <c r="AG87" i="4"/>
  <c r="AF87" i="4"/>
  <c r="AD87" i="4"/>
  <c r="AJ87" i="4" s="1"/>
  <c r="AC87" i="4"/>
  <c r="AA87" i="4"/>
  <c r="Z87" i="4"/>
  <c r="V87" i="4"/>
  <c r="K87" i="4"/>
  <c r="AB87" i="4" s="1"/>
  <c r="J87" i="4"/>
  <c r="Y87" i="4" s="1"/>
  <c r="I87" i="4"/>
  <c r="U87" i="4" s="1"/>
  <c r="H87" i="4"/>
  <c r="G87" i="4"/>
  <c r="AI86" i="4"/>
  <c r="AG86" i="4"/>
  <c r="AF86" i="4"/>
  <c r="AD86" i="4"/>
  <c r="AJ86" i="4" s="1"/>
  <c r="AC86" i="4"/>
  <c r="Z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I85" i="4"/>
  <c r="AG85" i="4"/>
  <c r="AF85" i="4"/>
  <c r="AD85" i="4"/>
  <c r="AJ85" i="4" s="1"/>
  <c r="AC85" i="4"/>
  <c r="W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I84" i="4"/>
  <c r="AG84" i="4"/>
  <c r="AF84" i="4"/>
  <c r="AD84" i="4"/>
  <c r="AJ84" i="4" s="1"/>
  <c r="AC84" i="4"/>
  <c r="V84" i="4"/>
  <c r="K84" i="4"/>
  <c r="J84" i="4"/>
  <c r="Y84" i="4" s="1"/>
  <c r="Z84" i="4" s="1"/>
  <c r="I84" i="4"/>
  <c r="U84" i="4" s="1"/>
  <c r="X84" i="4" s="1"/>
  <c r="H84" i="4"/>
  <c r="G84" i="4"/>
  <c r="AI83" i="4"/>
  <c r="AG83" i="4"/>
  <c r="AF83" i="4"/>
  <c r="AD83" i="4"/>
  <c r="AC83" i="4"/>
  <c r="AA83" i="4"/>
  <c r="Z83" i="4"/>
  <c r="W83" i="4"/>
  <c r="V83" i="4"/>
  <c r="U83" i="4"/>
  <c r="X83" i="4" s="1"/>
  <c r="K83" i="4"/>
  <c r="AE83" i="4" s="1"/>
  <c r="J83" i="4"/>
  <c r="Y83" i="4" s="1"/>
  <c r="I83" i="4"/>
  <c r="P83" i="4" s="1"/>
  <c r="H83" i="4"/>
  <c r="G83" i="4"/>
  <c r="R83" i="4" s="1"/>
  <c r="T83" i="4" s="1"/>
  <c r="AI82" i="4"/>
  <c r="AG82" i="4"/>
  <c r="AF82" i="4"/>
  <c r="AD82" i="4"/>
  <c r="AC82" i="4"/>
  <c r="AA82" i="4"/>
  <c r="W82" i="4"/>
  <c r="V82" i="4"/>
  <c r="U82" i="4"/>
  <c r="X82" i="4" s="1"/>
  <c r="K82" i="4"/>
  <c r="AE82" i="4" s="1"/>
  <c r="J82" i="4"/>
  <c r="Y82" i="4" s="1"/>
  <c r="Z82" i="4" s="1"/>
  <c r="I82" i="4"/>
  <c r="P82" i="4" s="1"/>
  <c r="H82" i="4"/>
  <c r="G82" i="4"/>
  <c r="R82" i="4" s="1"/>
  <c r="T82" i="4" s="1"/>
  <c r="AI81" i="4"/>
  <c r="AG81" i="4"/>
  <c r="AF81" i="4"/>
  <c r="AD81" i="4"/>
  <c r="AC81" i="4"/>
  <c r="W81" i="4"/>
  <c r="V81" i="4"/>
  <c r="U81" i="4"/>
  <c r="X81" i="4" s="1"/>
  <c r="K81" i="4"/>
  <c r="J81" i="4"/>
  <c r="Y81" i="4" s="1"/>
  <c r="I81" i="4"/>
  <c r="P81" i="4" s="1"/>
  <c r="H81" i="4"/>
  <c r="G81" i="4"/>
  <c r="R81" i="4" s="1"/>
  <c r="T81" i="4" s="1"/>
  <c r="AI80" i="4"/>
  <c r="AG80" i="4"/>
  <c r="AF80" i="4"/>
  <c r="AD80" i="4"/>
  <c r="AC80" i="4"/>
  <c r="Z80" i="4"/>
  <c r="W80" i="4"/>
  <c r="V80" i="4"/>
  <c r="U80" i="4"/>
  <c r="X80" i="4" s="1"/>
  <c r="K80" i="4"/>
  <c r="J80" i="4"/>
  <c r="Y80" i="4" s="1"/>
  <c r="AA80" i="4" s="1"/>
  <c r="I80" i="4"/>
  <c r="P80" i="4" s="1"/>
  <c r="H80" i="4"/>
  <c r="G80" i="4"/>
  <c r="AI79" i="4"/>
  <c r="AG79" i="4"/>
  <c r="AF79" i="4"/>
  <c r="AD79" i="4"/>
  <c r="AC79" i="4"/>
  <c r="AA79" i="4"/>
  <c r="Z79" i="4"/>
  <c r="W79" i="4"/>
  <c r="V79" i="4"/>
  <c r="U79" i="4"/>
  <c r="X79" i="4" s="1"/>
  <c r="K79" i="4"/>
  <c r="AE79" i="4" s="1"/>
  <c r="J79" i="4"/>
  <c r="Y79" i="4" s="1"/>
  <c r="I79" i="4"/>
  <c r="P79" i="4" s="1"/>
  <c r="H79" i="4"/>
  <c r="G79" i="4"/>
  <c r="R79" i="4" s="1"/>
  <c r="T79" i="4" s="1"/>
  <c r="AI78" i="4"/>
  <c r="AG78" i="4"/>
  <c r="AF78" i="4"/>
  <c r="AD78" i="4"/>
  <c r="AC78" i="4"/>
  <c r="AA78" i="4"/>
  <c r="W78" i="4"/>
  <c r="V78" i="4"/>
  <c r="U78" i="4"/>
  <c r="X78" i="4" s="1"/>
  <c r="K78" i="4"/>
  <c r="AE78" i="4" s="1"/>
  <c r="J78" i="4"/>
  <c r="Y78" i="4" s="1"/>
  <c r="Z78" i="4" s="1"/>
  <c r="I78" i="4"/>
  <c r="P78" i="4" s="1"/>
  <c r="H78" i="4"/>
  <c r="G78" i="4"/>
  <c r="R78" i="4" s="1"/>
  <c r="T78" i="4" s="1"/>
  <c r="AI77" i="4"/>
  <c r="AG77" i="4"/>
  <c r="AF77" i="4"/>
  <c r="AD77" i="4"/>
  <c r="AC77" i="4"/>
  <c r="W77" i="4"/>
  <c r="V77" i="4"/>
  <c r="U77" i="4"/>
  <c r="X77" i="4" s="1"/>
  <c r="K77" i="4"/>
  <c r="J77" i="4"/>
  <c r="Y77" i="4" s="1"/>
  <c r="I77" i="4"/>
  <c r="P77" i="4" s="1"/>
  <c r="H77" i="4"/>
  <c r="G77" i="4"/>
  <c r="R77" i="4" s="1"/>
  <c r="T77" i="4" s="1"/>
  <c r="AI76" i="4"/>
  <c r="AG76" i="4"/>
  <c r="AF76" i="4"/>
  <c r="AD76" i="4"/>
  <c r="AC76" i="4"/>
  <c r="Z76" i="4"/>
  <c r="W76" i="4"/>
  <c r="V76" i="4"/>
  <c r="U76" i="4"/>
  <c r="X76" i="4" s="1"/>
  <c r="K76" i="4"/>
  <c r="J76" i="4"/>
  <c r="Y76" i="4" s="1"/>
  <c r="AA76" i="4" s="1"/>
  <c r="I76" i="4"/>
  <c r="P76" i="4" s="1"/>
  <c r="H76" i="4"/>
  <c r="G76" i="4"/>
  <c r="AI75" i="4"/>
  <c r="AG75" i="4"/>
  <c r="AF75" i="4"/>
  <c r="AD75" i="4"/>
  <c r="AC75" i="4"/>
  <c r="AA75" i="4"/>
  <c r="Z75" i="4"/>
  <c r="W75" i="4"/>
  <c r="V75" i="4"/>
  <c r="U75" i="4"/>
  <c r="X75" i="4" s="1"/>
  <c r="K75" i="4"/>
  <c r="AE75" i="4" s="1"/>
  <c r="J75" i="4"/>
  <c r="Y75" i="4" s="1"/>
  <c r="I75" i="4"/>
  <c r="P75" i="4" s="1"/>
  <c r="H75" i="4"/>
  <c r="G75" i="4"/>
  <c r="R75" i="4" s="1"/>
  <c r="T75" i="4" s="1"/>
  <c r="AI74" i="4"/>
  <c r="AG74" i="4"/>
  <c r="AF74" i="4"/>
  <c r="AD74" i="4"/>
  <c r="AC74" i="4"/>
  <c r="AA74" i="4"/>
  <c r="W74" i="4"/>
  <c r="V74" i="4"/>
  <c r="U74" i="4"/>
  <c r="X74" i="4" s="1"/>
  <c r="K74" i="4"/>
  <c r="AE74" i="4" s="1"/>
  <c r="J74" i="4"/>
  <c r="Y74" i="4" s="1"/>
  <c r="Z74" i="4" s="1"/>
  <c r="I74" i="4"/>
  <c r="P74" i="4" s="1"/>
  <c r="H74" i="4"/>
  <c r="G74" i="4"/>
  <c r="R74" i="4" s="1"/>
  <c r="T74" i="4" s="1"/>
  <c r="AI73" i="4"/>
  <c r="AG73" i="4"/>
  <c r="AF73" i="4"/>
  <c r="AD73" i="4"/>
  <c r="AC73" i="4"/>
  <c r="W73" i="4"/>
  <c r="V73" i="4"/>
  <c r="U73" i="4"/>
  <c r="X73" i="4" s="1"/>
  <c r="K73" i="4"/>
  <c r="J73" i="4"/>
  <c r="Y73" i="4" s="1"/>
  <c r="I73" i="4"/>
  <c r="P73" i="4" s="1"/>
  <c r="H73" i="4"/>
  <c r="G73" i="4"/>
  <c r="R73" i="4" s="1"/>
  <c r="T73" i="4" s="1"/>
  <c r="AI72" i="4"/>
  <c r="AG72" i="4"/>
  <c r="AF72" i="4"/>
  <c r="AD72" i="4"/>
  <c r="AC72" i="4"/>
  <c r="Z72" i="4"/>
  <c r="W72" i="4"/>
  <c r="V72" i="4"/>
  <c r="U72" i="4"/>
  <c r="X72" i="4" s="1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I71" i="4"/>
  <c r="AG71" i="4"/>
  <c r="AG111" i="4" s="1"/>
  <c r="AF71" i="4"/>
  <c r="AD71" i="4"/>
  <c r="AC71" i="4"/>
  <c r="W71" i="4"/>
  <c r="V71" i="4"/>
  <c r="U71" i="4"/>
  <c r="X71" i="4" s="1"/>
  <c r="K71" i="4"/>
  <c r="J71" i="4"/>
  <c r="I71" i="4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J69" i="4" s="1"/>
  <c r="AF69" i="4"/>
  <c r="AD69" i="4"/>
  <c r="AC69" i="4"/>
  <c r="AI69" i="4" s="1"/>
  <c r="AA69" i="4"/>
  <c r="W69" i="4"/>
  <c r="V69" i="4"/>
  <c r="U69" i="4"/>
  <c r="X69" i="4" s="1"/>
  <c r="Q69" i="4"/>
  <c r="K69" i="4"/>
  <c r="AB69" i="4" s="1"/>
  <c r="J69" i="4"/>
  <c r="Y69" i="4" s="1"/>
  <c r="Z69" i="4" s="1"/>
  <c r="I69" i="4"/>
  <c r="P69" i="4" s="1"/>
  <c r="H69" i="4"/>
  <c r="G69" i="4"/>
  <c r="AG68" i="4"/>
  <c r="AF68" i="4"/>
  <c r="AD68" i="4"/>
  <c r="AJ68" i="4" s="1"/>
  <c r="AC68" i="4"/>
  <c r="Y68" i="4"/>
  <c r="K68" i="4"/>
  <c r="J68" i="4"/>
  <c r="Q68" i="4" s="1"/>
  <c r="I68" i="4"/>
  <c r="V68" i="4" s="1"/>
  <c r="H68" i="4"/>
  <c r="G68" i="4"/>
  <c r="AJ67" i="4"/>
  <c r="AG67" i="4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J66" i="4"/>
  <c r="AI66" i="4"/>
  <c r="AG66" i="4"/>
  <c r="AF66" i="4"/>
  <c r="AD66" i="4"/>
  <c r="AC66" i="4"/>
  <c r="AA66" i="4"/>
  <c r="W66" i="4"/>
  <c r="V66" i="4"/>
  <c r="P66" i="4"/>
  <c r="K66" i="4"/>
  <c r="AE66" i="4" s="1"/>
  <c r="J66" i="4"/>
  <c r="Y66" i="4" s="1"/>
  <c r="Z66" i="4" s="1"/>
  <c r="I66" i="4"/>
  <c r="U66" i="4" s="1"/>
  <c r="X66" i="4" s="1"/>
  <c r="H66" i="4"/>
  <c r="G66" i="4"/>
  <c r="AI65" i="4"/>
  <c r="AG65" i="4"/>
  <c r="AF65" i="4"/>
  <c r="AD65" i="4"/>
  <c r="AD70" i="4" s="1"/>
  <c r="AC65" i="4"/>
  <c r="Z65" i="4"/>
  <c r="Y65" i="4"/>
  <c r="V65" i="4"/>
  <c r="U65" i="4"/>
  <c r="K65" i="4"/>
  <c r="AE65" i="4" s="1"/>
  <c r="J65" i="4"/>
  <c r="Q65" i="4" s="1"/>
  <c r="I65" i="4"/>
  <c r="P65" i="4" s="1"/>
  <c r="H65" i="4"/>
  <c r="G65" i="4"/>
  <c r="R65" i="4" s="1"/>
  <c r="S65" i="4" s="1"/>
  <c r="AL64" i="4"/>
  <c r="AK64" i="4"/>
  <c r="AD64" i="4"/>
  <c r="AJ64" i="4" s="1"/>
  <c r="P64" i="4"/>
  <c r="M64" i="4"/>
  <c r="Q64" i="4" s="1"/>
  <c r="L64" i="4"/>
  <c r="H64" i="4"/>
  <c r="G64" i="4"/>
  <c r="F64" i="4"/>
  <c r="E64" i="4"/>
  <c r="AJ63" i="4"/>
  <c r="AI63" i="4"/>
  <c r="AG63" i="4"/>
  <c r="AG64" i="4" s="1"/>
  <c r="AF63" i="4"/>
  <c r="AF64" i="4" s="1"/>
  <c r="AI64" i="4" s="1"/>
  <c r="AD63" i="4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R63" i="4" s="1"/>
  <c r="R64" i="4" s="1"/>
  <c r="AL61" i="4"/>
  <c r="AK61" i="4"/>
  <c r="AK62" i="4" s="1"/>
  <c r="M61" i="4"/>
  <c r="L61" i="4"/>
  <c r="AD60" i="4"/>
  <c r="AC60" i="4"/>
  <c r="K60" i="4"/>
  <c r="AB60" i="4" s="1"/>
  <c r="H60" i="4"/>
  <c r="F60" i="4"/>
  <c r="AG60" i="4" s="1"/>
  <c r="AJ60" i="4" s="1"/>
  <c r="E60" i="4"/>
  <c r="G60" i="4" s="1"/>
  <c r="R60" i="4" s="1"/>
  <c r="T60" i="4" s="1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AB58" i="4"/>
  <c r="K58" i="4"/>
  <c r="I58" i="4"/>
  <c r="P58" i="4" s="1"/>
  <c r="H58" i="4"/>
  <c r="F58" i="4"/>
  <c r="AG58" i="4" s="1"/>
  <c r="AJ58" i="4" s="1"/>
  <c r="E58" i="4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O56" i="4" s="1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G55" i="4"/>
  <c r="AE55" i="4" s="1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G52" i="4" s="1"/>
  <c r="AD51" i="4"/>
  <c r="AC51" i="4"/>
  <c r="K51" i="4"/>
  <c r="J51" i="4"/>
  <c r="Y51" i="4" s="1"/>
  <c r="AA51" i="4" s="1"/>
  <c r="H51" i="4"/>
  <c r="F51" i="4"/>
  <c r="AG51" i="4" s="1"/>
  <c r="AJ51" i="4" s="1"/>
  <c r="E51" i="4"/>
  <c r="AF51" i="4" s="1"/>
  <c r="AI51" i="4" s="1"/>
  <c r="AJ50" i="4"/>
  <c r="AD50" i="4"/>
  <c r="AC50" i="4"/>
  <c r="K50" i="4"/>
  <c r="AB50" i="4" s="1"/>
  <c r="H50" i="4"/>
  <c r="F50" i="4"/>
  <c r="AG50" i="4" s="1"/>
  <c r="E50" i="4"/>
  <c r="G50" i="4" s="1"/>
  <c r="R50" i="4" s="1"/>
  <c r="T50" i="4" s="1"/>
  <c r="AD49" i="4"/>
  <c r="AC49" i="4"/>
  <c r="K49" i="4"/>
  <c r="I49" i="4"/>
  <c r="H49" i="4"/>
  <c r="F49" i="4"/>
  <c r="AG49" i="4" s="1"/>
  <c r="AJ49" i="4" s="1"/>
  <c r="E49" i="4"/>
  <c r="AD48" i="4"/>
  <c r="AC48" i="4"/>
  <c r="K48" i="4"/>
  <c r="O48" i="4" s="1"/>
  <c r="H48" i="4"/>
  <c r="F48" i="4"/>
  <c r="AG48" i="4" s="1"/>
  <c r="AJ48" i="4" s="1"/>
  <c r="E48" i="4"/>
  <c r="AG47" i="4"/>
  <c r="AJ47" i="4" s="1"/>
  <c r="AD47" i="4"/>
  <c r="AC47" i="4"/>
  <c r="K47" i="4"/>
  <c r="O47" i="4" s="1"/>
  <c r="H47" i="4"/>
  <c r="F47" i="4"/>
  <c r="J47" i="4" s="1"/>
  <c r="Y47" i="4" s="1"/>
  <c r="E47" i="4"/>
  <c r="AD46" i="4"/>
  <c r="AC46" i="4"/>
  <c r="K46" i="4"/>
  <c r="O46" i="4" s="1"/>
  <c r="H46" i="4"/>
  <c r="F46" i="4"/>
  <c r="AG46" i="4" s="1"/>
  <c r="AJ46" i="4" s="1"/>
  <c r="E46" i="4"/>
  <c r="G46" i="4" s="1"/>
  <c r="AE46" i="4" s="1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O44" i="4" s="1"/>
  <c r="H44" i="4"/>
  <c r="F44" i="4"/>
  <c r="AG44" i="4" s="1"/>
  <c r="AJ44" i="4" s="1"/>
  <c r="E44" i="4"/>
  <c r="G44" i="4" s="1"/>
  <c r="AG43" i="4"/>
  <c r="AJ43" i="4" s="1"/>
  <c r="AD43" i="4"/>
  <c r="AC43" i="4"/>
  <c r="K43" i="4"/>
  <c r="O43" i="4" s="1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O41" i="4" s="1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O39" i="4" s="1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7" i="4"/>
  <c r="AC37" i="4"/>
  <c r="AC61" i="4" s="1"/>
  <c r="K37" i="4"/>
  <c r="O37" i="4" s="1"/>
  <c r="I37" i="4"/>
  <c r="H37" i="4"/>
  <c r="F37" i="4"/>
  <c r="J37" i="4" s="1"/>
  <c r="Y37" i="4" s="1"/>
  <c r="E37" i="4"/>
  <c r="A37" i="4"/>
  <c r="AD36" i="4"/>
  <c r="AD61" i="4" s="1"/>
  <c r="AC36" i="4"/>
  <c r="K36" i="4"/>
  <c r="H36" i="4"/>
  <c r="F36" i="4"/>
  <c r="E36" i="4"/>
  <c r="G36" i="4" s="1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D31" i="4" s="1"/>
  <c r="AC25" i="4"/>
  <c r="K25" i="4"/>
  <c r="J25" i="4"/>
  <c r="Q25" i="4" s="1"/>
  <c r="H25" i="4"/>
  <c r="H31" i="4" s="1"/>
  <c r="F25" i="4"/>
  <c r="AG25" i="4" s="1"/>
  <c r="AJ25" i="4" s="1"/>
  <c r="E25" i="4"/>
  <c r="AF25" i="4" s="1"/>
  <c r="AL24" i="4"/>
  <c r="AK24" i="4"/>
  <c r="M24" i="4"/>
  <c r="L24" i="4"/>
  <c r="AD23" i="4"/>
  <c r="AC23" i="4"/>
  <c r="K23" i="4"/>
  <c r="O23" i="4" s="1"/>
  <c r="H23" i="4"/>
  <c r="F23" i="4"/>
  <c r="AG23" i="4" s="1"/>
  <c r="AJ23" i="4" s="1"/>
  <c r="E23" i="4"/>
  <c r="AD22" i="4"/>
  <c r="AC22" i="4"/>
  <c r="AB22" i="4"/>
  <c r="K22" i="4"/>
  <c r="H22" i="4"/>
  <c r="O22" i="4" s="1"/>
  <c r="F22" i="4"/>
  <c r="J22" i="4" s="1"/>
  <c r="E22" i="4"/>
  <c r="G22" i="4" s="1"/>
  <c r="AD21" i="4"/>
  <c r="AC21" i="4"/>
  <c r="AC24" i="4" s="1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D24" i="4" s="1"/>
  <c r="AC19" i="4"/>
  <c r="K19" i="4"/>
  <c r="AB19" i="4" s="1"/>
  <c r="F19" i="4"/>
  <c r="AG19" i="4" s="1"/>
  <c r="E19" i="4"/>
  <c r="AM17" i="4"/>
  <c r="AI17" i="4"/>
  <c r="AJ17" i="4" s="1"/>
  <c r="AK17" i="4" s="1"/>
  <c r="AL17" i="4" s="1"/>
  <c r="AG17" i="4"/>
  <c r="AF17" i="4"/>
  <c r="AC17" i="4"/>
  <c r="AD17" i="4" s="1"/>
  <c r="M17" i="4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L17" i="4"/>
  <c r="F17" i="4"/>
  <c r="H17" i="4" s="1"/>
  <c r="I17" i="4" s="1"/>
  <c r="J17" i="4" s="1"/>
  <c r="E17" i="4"/>
  <c r="O26" i="4" l="1"/>
  <c r="J33" i="4"/>
  <c r="AB38" i="4"/>
  <c r="AB45" i="4"/>
  <c r="Z51" i="4"/>
  <c r="J53" i="4"/>
  <c r="Y53" i="4" s="1"/>
  <c r="AA53" i="4" s="1"/>
  <c r="AH92" i="4"/>
  <c r="AH96" i="4"/>
  <c r="AB98" i="4"/>
  <c r="E31" i="4"/>
  <c r="R36" i="4"/>
  <c r="AB40" i="4"/>
  <c r="G48" i="4"/>
  <c r="I50" i="4"/>
  <c r="P50" i="4" s="1"/>
  <c r="AE69" i="4"/>
  <c r="AH69" i="4" s="1"/>
  <c r="G19" i="4"/>
  <c r="AB23" i="4"/>
  <c r="G26" i="4"/>
  <c r="R26" i="4" s="1"/>
  <c r="T26" i="4" s="1"/>
  <c r="G33" i="4"/>
  <c r="AE33" i="4" s="1"/>
  <c r="AH33" i="4" s="1"/>
  <c r="G42" i="4"/>
  <c r="AE42" i="4" s="1"/>
  <c r="I46" i="4"/>
  <c r="G58" i="4"/>
  <c r="R58" i="4" s="1"/>
  <c r="T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R19" i="4"/>
  <c r="AE26" i="4"/>
  <c r="AH26" i="4" s="1"/>
  <c r="F61" i="4"/>
  <c r="AB37" i="4"/>
  <c r="AG39" i="4"/>
  <c r="AJ39" i="4" s="1"/>
  <c r="AB41" i="4"/>
  <c r="AB43" i="4"/>
  <c r="AE44" i="4"/>
  <c r="R44" i="4"/>
  <c r="AF44" i="4"/>
  <c r="AI44" i="4" s="1"/>
  <c r="AB46" i="4"/>
  <c r="AB48" i="4"/>
  <c r="O52" i="4"/>
  <c r="S52" i="4"/>
  <c r="AE52" i="4"/>
  <c r="AH52" i="4" s="1"/>
  <c r="G53" i="4"/>
  <c r="O60" i="4"/>
  <c r="S60" i="4"/>
  <c r="AE60" i="4"/>
  <c r="AH60" i="4" s="1"/>
  <c r="AE63" i="4"/>
  <c r="O64" i="4"/>
  <c r="R66" i="4"/>
  <c r="AB66" i="4"/>
  <c r="AH66" i="4" s="1"/>
  <c r="AE86" i="4"/>
  <c r="AH86" i="4" s="1"/>
  <c r="T91" i="4"/>
  <c r="AB93" i="4"/>
  <c r="AH93" i="4" s="1"/>
  <c r="AB95" i="4"/>
  <c r="AH95" i="4" s="1"/>
  <c r="AB97" i="4"/>
  <c r="AH97" i="4" s="1"/>
  <c r="AB99" i="4"/>
  <c r="AH99" i="4" s="1"/>
  <c r="K24" i="4"/>
  <c r="F24" i="4"/>
  <c r="G20" i="4"/>
  <c r="AE20" i="4" s="1"/>
  <c r="J21" i="4"/>
  <c r="Y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S50" i="4"/>
  <c r="AE50" i="4"/>
  <c r="AH50" i="4" s="1"/>
  <c r="G51" i="4"/>
  <c r="I52" i="4"/>
  <c r="P52" i="4" s="1"/>
  <c r="Z53" i="4"/>
  <c r="G54" i="4"/>
  <c r="G56" i="4"/>
  <c r="J57" i="4"/>
  <c r="Y57" i="4" s="1"/>
  <c r="AA57" i="4" s="1"/>
  <c r="O58" i="4"/>
  <c r="S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K31" i="4"/>
  <c r="G28" i="4"/>
  <c r="R28" i="4" s="1"/>
  <c r="G32" i="4"/>
  <c r="AE32" i="4" s="1"/>
  <c r="R33" i="4"/>
  <c r="T33" i="4" s="1"/>
  <c r="AG37" i="4"/>
  <c r="AJ37" i="4" s="1"/>
  <c r="AG41" i="4"/>
  <c r="AJ41" i="4" s="1"/>
  <c r="AB47" i="4"/>
  <c r="AE48" i="4"/>
  <c r="AH48" i="4" s="1"/>
  <c r="R48" i="4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AA21" i="4"/>
  <c r="Z21" i="4"/>
  <c r="AE22" i="4"/>
  <c r="AH22" i="4" s="1"/>
  <c r="R22" i="4"/>
  <c r="R27" i="4"/>
  <c r="AE27" i="4"/>
  <c r="AH27" i="4" s="1"/>
  <c r="AE30" i="4"/>
  <c r="AH30" i="4" s="1"/>
  <c r="R30" i="4"/>
  <c r="AH32" i="4"/>
  <c r="F35" i="4"/>
  <c r="AG34" i="4"/>
  <c r="AJ34" i="4" s="1"/>
  <c r="G34" i="4"/>
  <c r="T36" i="4"/>
  <c r="U37" i="4"/>
  <c r="P37" i="4"/>
  <c r="U38" i="4"/>
  <c r="V38" i="4"/>
  <c r="P38" i="4"/>
  <c r="AF43" i="4"/>
  <c r="AI43" i="4" s="1"/>
  <c r="G43" i="4"/>
  <c r="S44" i="4"/>
  <c r="T44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Y22" i="4"/>
  <c r="Q22" i="4"/>
  <c r="Y25" i="4"/>
  <c r="Y30" i="4"/>
  <c r="Q30" i="4"/>
  <c r="AF37" i="4"/>
  <c r="AI37" i="4" s="1"/>
  <c r="G37" i="4"/>
  <c r="AH38" i="4"/>
  <c r="AA39" i="4"/>
  <c r="Z39" i="4"/>
  <c r="U41" i="4"/>
  <c r="P41" i="4"/>
  <c r="AH46" i="4"/>
  <c r="AA47" i="4"/>
  <c r="Z47" i="4"/>
  <c r="Q47" i="4"/>
  <c r="P49" i="4"/>
  <c r="V49" i="4"/>
  <c r="U49" i="4"/>
  <c r="AJ19" i="4"/>
  <c r="S19" i="4"/>
  <c r="AB20" i="4"/>
  <c r="AB24" i="4" s="1"/>
  <c r="O20" i="4"/>
  <c r="AE21" i="4"/>
  <c r="AH21" i="4" s="1"/>
  <c r="R21" i="4"/>
  <c r="Q21" i="4"/>
  <c r="G24" i="4"/>
  <c r="AI25" i="4"/>
  <c r="O31" i="4"/>
  <c r="AC31" i="4"/>
  <c r="J27" i="4"/>
  <c r="AE28" i="4"/>
  <c r="AH28" i="4" s="1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V111" i="4" s="1"/>
  <c r="U90" i="4"/>
  <c r="AG27" i="4"/>
  <c r="AJ27" i="4" s="1"/>
  <c r="R29" i="4"/>
  <c r="AE29" i="4"/>
  <c r="AH29" i="4" s="1"/>
  <c r="H35" i="4"/>
  <c r="H61" i="4"/>
  <c r="AC62" i="4"/>
  <c r="Q39" i="4"/>
  <c r="AH42" i="4"/>
  <c r="AA43" i="4"/>
  <c r="Z43" i="4"/>
  <c r="Q43" i="4"/>
  <c r="U45" i="4"/>
  <c r="P45" i="4"/>
  <c r="T55" i="4"/>
  <c r="S5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S36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Z5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AD62" i="4"/>
  <c r="J49" i="4"/>
  <c r="V54" i="4"/>
  <c r="U54" i="4"/>
  <c r="V60" i="4"/>
  <c r="U60" i="4"/>
  <c r="P63" i="4"/>
  <c r="AE64" i="4"/>
  <c r="AH64" i="4" s="1"/>
  <c r="U70" i="4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S33" i="4"/>
  <c r="AF34" i="4"/>
  <c r="AI34" i="4" s="1"/>
  <c r="E35" i="4"/>
  <c r="AE36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T65" i="4"/>
  <c r="AB65" i="4"/>
  <c r="AB70" i="4" s="1"/>
  <c r="K70" i="4"/>
  <c r="O70" i="4" s="1"/>
  <c r="T66" i="4"/>
  <c r="S66" i="4"/>
  <c r="AF70" i="4"/>
  <c r="Q70" i="4"/>
  <c r="S73" i="4"/>
  <c r="AE73" i="4"/>
  <c r="AB74" i="4"/>
  <c r="O74" i="4"/>
  <c r="S77" i="4"/>
  <c r="AE77" i="4"/>
  <c r="AH77" i="4" s="1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U111" i="4" s="1"/>
  <c r="Z93" i="4"/>
  <c r="AA93" i="4"/>
  <c r="Y106" i="4"/>
  <c r="Q106" i="4"/>
  <c r="I26" i="4"/>
  <c r="I30" i="4"/>
  <c r="V50" i="4"/>
  <c r="U5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AB35" i="4" s="1"/>
  <c r="E61" i="4"/>
  <c r="E62" i="4" s="1"/>
  <c r="E112" i="4" s="1"/>
  <c r="E114" i="4" s="1"/>
  <c r="I36" i="4"/>
  <c r="AF36" i="4"/>
  <c r="Q51" i="4"/>
  <c r="Q53" i="4"/>
  <c r="Q55" i="4"/>
  <c r="Q57" i="4"/>
  <c r="Q59" i="4"/>
  <c r="U63" i="4"/>
  <c r="Y70" i="4"/>
  <c r="AA65" i="4"/>
  <c r="AA70" i="4" s="1"/>
  <c r="AE70" i="4"/>
  <c r="AH74" i="4"/>
  <c r="AB75" i="4"/>
  <c r="AH75" i="4" s="1"/>
  <c r="O75" i="4"/>
  <c r="AH78" i="4"/>
  <c r="AB79" i="4"/>
  <c r="AH79" i="4" s="1"/>
  <c r="O79" i="4"/>
  <c r="AB83" i="4"/>
  <c r="AH83" i="4" s="1"/>
  <c r="O83" i="4"/>
  <c r="AA84" i="4"/>
  <c r="W86" i="4"/>
  <c r="AA88" i="4"/>
  <c r="X92" i="4"/>
  <c r="W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AC112" i="4" s="1"/>
  <c r="AC114" i="4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T107" i="4"/>
  <c r="S107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M112" i="4"/>
  <c r="AK112" i="4"/>
  <c r="AK114" i="4" s="1"/>
  <c r="R101" i="4"/>
  <c r="AI101" i="4"/>
  <c r="AI103" i="4"/>
  <c r="AB104" i="4"/>
  <c r="AH104" i="4" s="1"/>
  <c r="O104" i="4"/>
  <c r="X105" i="4"/>
  <c r="W105" i="4"/>
  <c r="AJ106" i="4"/>
  <c r="AI107" i="4"/>
  <c r="AB108" i="4"/>
  <c r="AH108" i="4" s="1"/>
  <c r="O108" i="4"/>
  <c r="X109" i="4"/>
  <c r="W109" i="4"/>
  <c r="AJ110" i="4"/>
  <c r="AL112" i="4"/>
  <c r="AL114" i="4" s="1"/>
  <c r="Z113" i="4"/>
  <c r="Q113" i="4"/>
  <c r="U113" i="4"/>
  <c r="V113" i="4"/>
  <c r="C114" i="3"/>
  <c r="AJ113" i="3"/>
  <c r="AI113" i="3"/>
  <c r="AG113" i="3"/>
  <c r="AF113" i="3"/>
  <c r="AD113" i="3"/>
  <c r="AC113" i="3"/>
  <c r="AB113" i="3"/>
  <c r="AA113" i="3"/>
  <c r="P113" i="3"/>
  <c r="J113" i="3"/>
  <c r="Y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V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Y109" i="3"/>
  <c r="V109" i="3"/>
  <c r="U109" i="3"/>
  <c r="Q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U108" i="3"/>
  <c r="R108" i="3"/>
  <c r="Q108" i="3"/>
  <c r="K108" i="3"/>
  <c r="J108" i="3"/>
  <c r="I108" i="3"/>
  <c r="P108" i="3" s="1"/>
  <c r="H108" i="3"/>
  <c r="G108" i="3"/>
  <c r="AE108" i="3" s="1"/>
  <c r="AG107" i="3"/>
  <c r="AJ107" i="3" s="1"/>
  <c r="AF107" i="3"/>
  <c r="AD107" i="3"/>
  <c r="AC107" i="3"/>
  <c r="V107" i="3"/>
  <c r="U107" i="3"/>
  <c r="K107" i="3"/>
  <c r="R107" i="3" s="1"/>
  <c r="J107" i="3"/>
  <c r="I107" i="3"/>
  <c r="P107" i="3" s="1"/>
  <c r="H107" i="3"/>
  <c r="G107" i="3"/>
  <c r="AE107" i="3" s="1"/>
  <c r="AG106" i="3"/>
  <c r="AF106" i="3"/>
  <c r="AD106" i="3"/>
  <c r="AC106" i="3"/>
  <c r="V106" i="3"/>
  <c r="U106" i="3"/>
  <c r="K106" i="3"/>
  <c r="J106" i="3"/>
  <c r="I106" i="3"/>
  <c r="P106" i="3" s="1"/>
  <c r="H106" i="3"/>
  <c r="G106" i="3"/>
  <c r="AG105" i="3"/>
  <c r="AF105" i="3"/>
  <c r="AI105" i="3" s="1"/>
  <c r="AD105" i="3"/>
  <c r="AC105" i="3"/>
  <c r="Y105" i="3"/>
  <c r="V105" i="3"/>
  <c r="U105" i="3"/>
  <c r="Q105" i="3"/>
  <c r="K105" i="3"/>
  <c r="J105" i="3"/>
  <c r="I105" i="3"/>
  <c r="P105" i="3" s="1"/>
  <c r="H105" i="3"/>
  <c r="G105" i="3"/>
  <c r="AG104" i="3"/>
  <c r="AJ104" i="3" s="1"/>
  <c r="AF104" i="3"/>
  <c r="AI104" i="3" s="1"/>
  <c r="AD104" i="3"/>
  <c r="AC104" i="3"/>
  <c r="Y104" i="3"/>
  <c r="V104" i="3"/>
  <c r="U104" i="3"/>
  <c r="Q104" i="3"/>
  <c r="K104" i="3"/>
  <c r="R104" i="3" s="1"/>
  <c r="J104" i="3"/>
  <c r="I104" i="3"/>
  <c r="P104" i="3" s="1"/>
  <c r="H104" i="3"/>
  <c r="G104" i="3"/>
  <c r="AE104" i="3" s="1"/>
  <c r="AG103" i="3"/>
  <c r="AJ103" i="3" s="1"/>
  <c r="AF103" i="3"/>
  <c r="AD103" i="3"/>
  <c r="AC103" i="3"/>
  <c r="V103" i="3"/>
  <c r="U103" i="3"/>
  <c r="R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V102" i="3"/>
  <c r="U102" i="3"/>
  <c r="K102" i="3"/>
  <c r="J102" i="3"/>
  <c r="I102" i="3"/>
  <c r="P102" i="3" s="1"/>
  <c r="H102" i="3"/>
  <c r="G102" i="3"/>
  <c r="AG101" i="3"/>
  <c r="AF101" i="3"/>
  <c r="AI101" i="3" s="1"/>
  <c r="AD101" i="3"/>
  <c r="AC101" i="3"/>
  <c r="V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Y100" i="3"/>
  <c r="V100" i="3"/>
  <c r="U100" i="3"/>
  <c r="Q100" i="3"/>
  <c r="K100" i="3"/>
  <c r="J100" i="3"/>
  <c r="I100" i="3"/>
  <c r="P100" i="3" s="1"/>
  <c r="H100" i="3"/>
  <c r="G100" i="3"/>
  <c r="AG99" i="3"/>
  <c r="AJ99" i="3" s="1"/>
  <c r="AF99" i="3"/>
  <c r="AD99" i="3"/>
  <c r="AC99" i="3"/>
  <c r="AI99" i="3" s="1"/>
  <c r="Y99" i="3"/>
  <c r="V99" i="3"/>
  <c r="U99" i="3"/>
  <c r="R99" i="3"/>
  <c r="Q99" i="3"/>
  <c r="K99" i="3"/>
  <c r="J99" i="3"/>
  <c r="I99" i="3"/>
  <c r="P99" i="3" s="1"/>
  <c r="H99" i="3"/>
  <c r="G99" i="3"/>
  <c r="AE99" i="3" s="1"/>
  <c r="AG98" i="3"/>
  <c r="AJ98" i="3" s="1"/>
  <c r="AF98" i="3"/>
  <c r="AD98" i="3"/>
  <c r="AC98" i="3"/>
  <c r="AI98" i="3" s="1"/>
  <c r="V98" i="3"/>
  <c r="U98" i="3"/>
  <c r="K98" i="3"/>
  <c r="R98" i="3" s="1"/>
  <c r="J98" i="3"/>
  <c r="I98" i="3"/>
  <c r="P98" i="3" s="1"/>
  <c r="H98" i="3"/>
  <c r="G98" i="3"/>
  <c r="AE98" i="3" s="1"/>
  <c r="AG97" i="3"/>
  <c r="AF97" i="3"/>
  <c r="AD97" i="3"/>
  <c r="AC97" i="3"/>
  <c r="AI97" i="3" s="1"/>
  <c r="V97" i="3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V96" i="3"/>
  <c r="U96" i="3"/>
  <c r="Q96" i="3"/>
  <c r="K96" i="3"/>
  <c r="J96" i="3"/>
  <c r="I96" i="3"/>
  <c r="P96" i="3" s="1"/>
  <c r="H96" i="3"/>
  <c r="G96" i="3"/>
  <c r="AG95" i="3"/>
  <c r="AJ95" i="3" s="1"/>
  <c r="AF95" i="3"/>
  <c r="AD95" i="3"/>
  <c r="AC95" i="3"/>
  <c r="AI95" i="3" s="1"/>
  <c r="Y95" i="3"/>
  <c r="V95" i="3"/>
  <c r="U95" i="3"/>
  <c r="R95" i="3"/>
  <c r="Q95" i="3"/>
  <c r="K95" i="3"/>
  <c r="J95" i="3"/>
  <c r="I95" i="3"/>
  <c r="P95" i="3" s="1"/>
  <c r="H95" i="3"/>
  <c r="G95" i="3"/>
  <c r="AE95" i="3" s="1"/>
  <c r="AG94" i="3"/>
  <c r="AJ94" i="3" s="1"/>
  <c r="AF94" i="3"/>
  <c r="AD94" i="3"/>
  <c r="AC94" i="3"/>
  <c r="AI94" i="3" s="1"/>
  <c r="V94" i="3"/>
  <c r="U94" i="3"/>
  <c r="K94" i="3"/>
  <c r="R94" i="3" s="1"/>
  <c r="J94" i="3"/>
  <c r="I94" i="3"/>
  <c r="P94" i="3" s="1"/>
  <c r="H94" i="3"/>
  <c r="G94" i="3"/>
  <c r="AE94" i="3" s="1"/>
  <c r="AG93" i="3"/>
  <c r="AF93" i="3"/>
  <c r="AD93" i="3"/>
  <c r="AC93" i="3"/>
  <c r="AI93" i="3" s="1"/>
  <c r="V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Y92" i="3"/>
  <c r="V92" i="3"/>
  <c r="U92" i="3"/>
  <c r="Q92" i="3"/>
  <c r="K92" i="3"/>
  <c r="J92" i="3"/>
  <c r="I92" i="3"/>
  <c r="P92" i="3" s="1"/>
  <c r="H92" i="3"/>
  <c r="G92" i="3"/>
  <c r="AG91" i="3"/>
  <c r="AJ91" i="3" s="1"/>
  <c r="AF91" i="3"/>
  <c r="AI91" i="3" s="1"/>
  <c r="AD91" i="3"/>
  <c r="AC91" i="3"/>
  <c r="Y91" i="3"/>
  <c r="U91" i="3"/>
  <c r="Q91" i="3"/>
  <c r="P91" i="3"/>
  <c r="K91" i="3"/>
  <c r="AB91" i="3" s="1"/>
  <c r="J91" i="3"/>
  <c r="I91" i="3"/>
  <c r="V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J89" i="3"/>
  <c r="AG89" i="3"/>
  <c r="AF89" i="3"/>
  <c r="AD89" i="3"/>
  <c r="AC89" i="3"/>
  <c r="AB89" i="3"/>
  <c r="Y89" i="3"/>
  <c r="U89" i="3"/>
  <c r="W89" i="3" s="1"/>
  <c r="Q89" i="3"/>
  <c r="P89" i="3"/>
  <c r="K89" i="3"/>
  <c r="O89" i="3" s="1"/>
  <c r="J89" i="3"/>
  <c r="I89" i="3"/>
  <c r="V89" i="3" s="1"/>
  <c r="H89" i="3"/>
  <c r="G89" i="3"/>
  <c r="AE89" i="3" s="1"/>
  <c r="AG88" i="3"/>
  <c r="AJ88" i="3" s="1"/>
  <c r="AF88" i="3"/>
  <c r="AI88" i="3" s="1"/>
  <c r="AD88" i="3"/>
  <c r="AC88" i="3"/>
  <c r="Y88" i="3"/>
  <c r="K88" i="3"/>
  <c r="O88" i="3" s="1"/>
  <c r="J88" i="3"/>
  <c r="Q88" i="3" s="1"/>
  <c r="I88" i="3"/>
  <c r="H88" i="3"/>
  <c r="G88" i="3"/>
  <c r="AE88" i="3" s="1"/>
  <c r="AJ87" i="3"/>
  <c r="AG87" i="3"/>
  <c r="AF87" i="3"/>
  <c r="AD87" i="3"/>
  <c r="AC87" i="3"/>
  <c r="AB87" i="3"/>
  <c r="Y87" i="3"/>
  <c r="U87" i="3"/>
  <c r="W87" i="3" s="1"/>
  <c r="Q87" i="3"/>
  <c r="P87" i="3"/>
  <c r="K87" i="3"/>
  <c r="O87" i="3" s="1"/>
  <c r="J87" i="3"/>
  <c r="I87" i="3"/>
  <c r="V87" i="3" s="1"/>
  <c r="H87" i="3"/>
  <c r="G87" i="3"/>
  <c r="AE87" i="3" s="1"/>
  <c r="AG86" i="3"/>
  <c r="AJ86" i="3" s="1"/>
  <c r="AF86" i="3"/>
  <c r="AI86" i="3" s="1"/>
  <c r="AD86" i="3"/>
  <c r="AC86" i="3"/>
  <c r="Q86" i="3"/>
  <c r="K86" i="3"/>
  <c r="O86" i="3" s="1"/>
  <c r="J86" i="3"/>
  <c r="Y86" i="3" s="1"/>
  <c r="I86" i="3"/>
  <c r="H86" i="3"/>
  <c r="G86" i="3"/>
  <c r="AE86" i="3" s="1"/>
  <c r="AJ85" i="3"/>
  <c r="AG85" i="3"/>
  <c r="AF85" i="3"/>
  <c r="AD85" i="3"/>
  <c r="AC85" i="3"/>
  <c r="Y85" i="3"/>
  <c r="U85" i="3"/>
  <c r="W85" i="3" s="1"/>
  <c r="Q85" i="3"/>
  <c r="P85" i="3"/>
  <c r="K85" i="3"/>
  <c r="O85" i="3" s="1"/>
  <c r="J85" i="3"/>
  <c r="I85" i="3"/>
  <c r="V85" i="3" s="1"/>
  <c r="H85" i="3"/>
  <c r="G85" i="3"/>
  <c r="AE85" i="3" s="1"/>
  <c r="AG84" i="3"/>
  <c r="AJ84" i="3" s="1"/>
  <c r="AF84" i="3"/>
  <c r="AI84" i="3" s="1"/>
  <c r="AD84" i="3"/>
  <c r="AC84" i="3"/>
  <c r="Y84" i="3"/>
  <c r="K84" i="3"/>
  <c r="O84" i="3" s="1"/>
  <c r="J84" i="3"/>
  <c r="Q84" i="3" s="1"/>
  <c r="I84" i="3"/>
  <c r="H84" i="3"/>
  <c r="G84" i="3"/>
  <c r="AE84" i="3" s="1"/>
  <c r="AJ83" i="3"/>
  <c r="AG83" i="3"/>
  <c r="AF83" i="3"/>
  <c r="AD83" i="3"/>
  <c r="AC83" i="3"/>
  <c r="AB83" i="3"/>
  <c r="Y83" i="3"/>
  <c r="U83" i="3"/>
  <c r="W83" i="3" s="1"/>
  <c r="Q83" i="3"/>
  <c r="P83" i="3"/>
  <c r="K83" i="3"/>
  <c r="O83" i="3" s="1"/>
  <c r="J83" i="3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J81" i="3"/>
  <c r="AG81" i="3"/>
  <c r="AF81" i="3"/>
  <c r="AD81" i="3"/>
  <c r="AC81" i="3"/>
  <c r="Y81" i="3"/>
  <c r="U81" i="3"/>
  <c r="W81" i="3" s="1"/>
  <c r="Q81" i="3"/>
  <c r="P81" i="3"/>
  <c r="K81" i="3"/>
  <c r="O81" i="3" s="1"/>
  <c r="J81" i="3"/>
  <c r="I81" i="3"/>
  <c r="V81" i="3" s="1"/>
  <c r="H81" i="3"/>
  <c r="G81" i="3"/>
  <c r="AE81" i="3" s="1"/>
  <c r="AG80" i="3"/>
  <c r="AJ80" i="3" s="1"/>
  <c r="AF80" i="3"/>
  <c r="AI80" i="3" s="1"/>
  <c r="AD80" i="3"/>
  <c r="AC80" i="3"/>
  <c r="AB80" i="3"/>
  <c r="Y80" i="3"/>
  <c r="K80" i="3"/>
  <c r="O80" i="3" s="1"/>
  <c r="J80" i="3"/>
  <c r="Q80" i="3" s="1"/>
  <c r="I80" i="3"/>
  <c r="H80" i="3"/>
  <c r="G80" i="3"/>
  <c r="AE80" i="3" s="1"/>
  <c r="AJ79" i="3"/>
  <c r="AG79" i="3"/>
  <c r="AF79" i="3"/>
  <c r="AD79" i="3"/>
  <c r="AC79" i="3"/>
  <c r="AB79" i="3"/>
  <c r="Y79" i="3"/>
  <c r="U79" i="3"/>
  <c r="W79" i="3" s="1"/>
  <c r="Q79" i="3"/>
  <c r="P79" i="3"/>
  <c r="K79" i="3"/>
  <c r="O79" i="3" s="1"/>
  <c r="J79" i="3"/>
  <c r="I79" i="3"/>
  <c r="V79" i="3" s="1"/>
  <c r="H79" i="3"/>
  <c r="G79" i="3"/>
  <c r="AE79" i="3" s="1"/>
  <c r="AG78" i="3"/>
  <c r="AJ78" i="3" s="1"/>
  <c r="AF78" i="3"/>
  <c r="AI78" i="3" s="1"/>
  <c r="AD78" i="3"/>
  <c r="AC78" i="3"/>
  <c r="Q78" i="3"/>
  <c r="K78" i="3"/>
  <c r="O78" i="3" s="1"/>
  <c r="J78" i="3"/>
  <c r="Y78" i="3" s="1"/>
  <c r="I78" i="3"/>
  <c r="H78" i="3"/>
  <c r="G78" i="3"/>
  <c r="AE78" i="3" s="1"/>
  <c r="AJ77" i="3"/>
  <c r="AG77" i="3"/>
  <c r="AF77" i="3"/>
  <c r="AD77" i="3"/>
  <c r="AC77" i="3"/>
  <c r="Y77" i="3"/>
  <c r="U77" i="3"/>
  <c r="W77" i="3" s="1"/>
  <c r="Q77" i="3"/>
  <c r="P77" i="3"/>
  <c r="K77" i="3"/>
  <c r="O77" i="3" s="1"/>
  <c r="J77" i="3"/>
  <c r="I77" i="3"/>
  <c r="V77" i="3" s="1"/>
  <c r="H77" i="3"/>
  <c r="G77" i="3"/>
  <c r="AE77" i="3" s="1"/>
  <c r="AG76" i="3"/>
  <c r="AJ76" i="3" s="1"/>
  <c r="AF76" i="3"/>
  <c r="AI76" i="3" s="1"/>
  <c r="AD76" i="3"/>
  <c r="AC76" i="3"/>
  <c r="AB76" i="3"/>
  <c r="K76" i="3"/>
  <c r="O76" i="3" s="1"/>
  <c r="J76" i="3"/>
  <c r="Q76" i="3" s="1"/>
  <c r="I76" i="3"/>
  <c r="H76" i="3"/>
  <c r="G76" i="3"/>
  <c r="AE76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J75" i="3"/>
  <c r="AG75" i="3"/>
  <c r="AF75" i="3"/>
  <c r="AD75" i="3"/>
  <c r="AC75" i="3"/>
  <c r="AB75" i="3"/>
  <c r="Y75" i="3"/>
  <c r="X75" i="3"/>
  <c r="U75" i="3"/>
  <c r="W75" i="3" s="1"/>
  <c r="Q75" i="3"/>
  <c r="P75" i="3"/>
  <c r="K75" i="3"/>
  <c r="O75" i="3" s="1"/>
  <c r="J75" i="3"/>
  <c r="I75" i="3"/>
  <c r="V75" i="3" s="1"/>
  <c r="H75" i="3"/>
  <c r="G75" i="3"/>
  <c r="AE75" i="3" s="1"/>
  <c r="AG74" i="3"/>
  <c r="AJ74" i="3" s="1"/>
  <c r="AF74" i="3"/>
  <c r="AI74" i="3" s="1"/>
  <c r="AD74" i="3"/>
  <c r="AC74" i="3"/>
  <c r="U74" i="3"/>
  <c r="W74" i="3" s="1"/>
  <c r="P74" i="3"/>
  <c r="K74" i="3"/>
  <c r="O74" i="3" s="1"/>
  <c r="J74" i="3"/>
  <c r="I74" i="3"/>
  <c r="V74" i="3" s="1"/>
  <c r="H74" i="3"/>
  <c r="G74" i="3"/>
  <c r="AE74" i="3" s="1"/>
  <c r="A74" i="3"/>
  <c r="A75" i="3" s="1"/>
  <c r="AG73" i="3"/>
  <c r="AJ73" i="3" s="1"/>
  <c r="AF73" i="3"/>
  <c r="AI73" i="3" s="1"/>
  <c r="AD73" i="3"/>
  <c r="AC73" i="3"/>
  <c r="V73" i="3"/>
  <c r="U73" i="3"/>
  <c r="Q73" i="3"/>
  <c r="P73" i="3"/>
  <c r="K73" i="3"/>
  <c r="O73" i="3" s="1"/>
  <c r="J73" i="3"/>
  <c r="Y73" i="3" s="1"/>
  <c r="I73" i="3"/>
  <c r="H73" i="3"/>
  <c r="G73" i="3"/>
  <c r="AE73" i="3" s="1"/>
  <c r="AJ72" i="3"/>
  <c r="AG72" i="3"/>
  <c r="AF72" i="3"/>
  <c r="AD72" i="3"/>
  <c r="AC72" i="3"/>
  <c r="Y72" i="3"/>
  <c r="X72" i="3"/>
  <c r="U72" i="3"/>
  <c r="W72" i="3" s="1"/>
  <c r="P72" i="3"/>
  <c r="K72" i="3"/>
  <c r="J72" i="3"/>
  <c r="Q72" i="3" s="1"/>
  <c r="I72" i="3"/>
  <c r="V72" i="3" s="1"/>
  <c r="H72" i="3"/>
  <c r="G72" i="3"/>
  <c r="A72" i="3"/>
  <c r="A73" i="3" s="1"/>
  <c r="AG71" i="3"/>
  <c r="AF71" i="3"/>
  <c r="AD71" i="3"/>
  <c r="AC71" i="3"/>
  <c r="V71" i="3"/>
  <c r="Q71" i="3"/>
  <c r="P71" i="3"/>
  <c r="K71" i="3"/>
  <c r="R71" i="3" s="1"/>
  <c r="S71" i="3" s="1"/>
  <c r="J71" i="3"/>
  <c r="I71" i="3"/>
  <c r="H71" i="3"/>
  <c r="H111" i="3" s="1"/>
  <c r="G71" i="3"/>
  <c r="AL70" i="3"/>
  <c r="AK70" i="3"/>
  <c r="M70" i="3"/>
  <c r="L70" i="3"/>
  <c r="H70" i="3"/>
  <c r="G70" i="3"/>
  <c r="F70" i="3"/>
  <c r="J70" i="3" s="1"/>
  <c r="E70" i="3"/>
  <c r="I70" i="3" s="1"/>
  <c r="AJ69" i="3"/>
  <c r="AG69" i="3"/>
  <c r="AF69" i="3"/>
  <c r="AI69" i="3" s="1"/>
  <c r="AD69" i="3"/>
  <c r="AC69" i="3"/>
  <c r="Z69" i="3"/>
  <c r="Y69" i="3"/>
  <c r="AA69" i="3" s="1"/>
  <c r="U69" i="3"/>
  <c r="Q69" i="3"/>
  <c r="P69" i="3"/>
  <c r="K69" i="3"/>
  <c r="J69" i="3"/>
  <c r="I69" i="3"/>
  <c r="V69" i="3" s="1"/>
  <c r="H69" i="3"/>
  <c r="G69" i="3"/>
  <c r="AG68" i="3"/>
  <c r="AJ68" i="3" s="1"/>
  <c r="AF68" i="3"/>
  <c r="AI68" i="3" s="1"/>
  <c r="AD68" i="3"/>
  <c r="AC68" i="3"/>
  <c r="AB68" i="3"/>
  <c r="Q68" i="3"/>
  <c r="K68" i="3"/>
  <c r="O68" i="3" s="1"/>
  <c r="J68" i="3"/>
  <c r="Y68" i="3" s="1"/>
  <c r="I68" i="3"/>
  <c r="H68" i="3"/>
  <c r="G68" i="3"/>
  <c r="AE68" i="3" s="1"/>
  <c r="AI67" i="3"/>
  <c r="AG67" i="3"/>
  <c r="AF67" i="3"/>
  <c r="AD67" i="3"/>
  <c r="AJ67" i="3" s="1"/>
  <c r="AC67" i="3"/>
  <c r="AA67" i="3"/>
  <c r="Z67" i="3"/>
  <c r="V67" i="3"/>
  <c r="K67" i="3"/>
  <c r="AB67" i="3" s="1"/>
  <c r="J67" i="3"/>
  <c r="Y67" i="3" s="1"/>
  <c r="I67" i="3"/>
  <c r="U67" i="3" s="1"/>
  <c r="H67" i="3"/>
  <c r="G67" i="3"/>
  <c r="AG66" i="3"/>
  <c r="AJ66" i="3" s="1"/>
  <c r="AF66" i="3"/>
  <c r="AD66" i="3"/>
  <c r="AC66" i="3"/>
  <c r="AI66" i="3" s="1"/>
  <c r="Y66" i="3"/>
  <c r="W66" i="3"/>
  <c r="V66" i="3"/>
  <c r="U66" i="3"/>
  <c r="X66" i="3" s="1"/>
  <c r="K66" i="3"/>
  <c r="R66" i="3" s="1"/>
  <c r="T66" i="3" s="1"/>
  <c r="J66" i="3"/>
  <c r="Q66" i="3" s="1"/>
  <c r="I66" i="3"/>
  <c r="P66" i="3" s="1"/>
  <c r="H66" i="3"/>
  <c r="G66" i="3"/>
  <c r="AE66" i="3" s="1"/>
  <c r="AJ65" i="3"/>
  <c r="AG65" i="3"/>
  <c r="AF65" i="3"/>
  <c r="AD65" i="3"/>
  <c r="AC65" i="3"/>
  <c r="Y65" i="3"/>
  <c r="AA65" i="3" s="1"/>
  <c r="U65" i="3"/>
  <c r="Q65" i="3"/>
  <c r="P65" i="3"/>
  <c r="K65" i="3"/>
  <c r="J65" i="3"/>
  <c r="I65" i="3"/>
  <c r="V65" i="3" s="1"/>
  <c r="H65" i="3"/>
  <c r="G65" i="3"/>
  <c r="AL64" i="3"/>
  <c r="AK64" i="3"/>
  <c r="AG64" i="3"/>
  <c r="AD64" i="3"/>
  <c r="AC64" i="3"/>
  <c r="AI64" i="3" s="1"/>
  <c r="Y64" i="3"/>
  <c r="M64" i="3"/>
  <c r="Q64" i="3" s="1"/>
  <c r="L64" i="3"/>
  <c r="P64" i="3" s="1"/>
  <c r="H64" i="3"/>
  <c r="F64" i="3"/>
  <c r="E64" i="3"/>
  <c r="AI63" i="3"/>
  <c r="AG63" i="3"/>
  <c r="AF63" i="3"/>
  <c r="AF64" i="3" s="1"/>
  <c r="AD63" i="3"/>
  <c r="AJ63" i="3" s="1"/>
  <c r="AC63" i="3"/>
  <c r="AA63" i="3"/>
  <c r="AA64" i="3" s="1"/>
  <c r="Z63" i="3"/>
  <c r="Z64" i="3" s="1"/>
  <c r="X63" i="3"/>
  <c r="X64" i="3" s="1"/>
  <c r="K63" i="3"/>
  <c r="J63" i="3"/>
  <c r="Y63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AB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O49" i="3" s="1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O47" i="3" s="1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I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O43" i="3" s="1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AC61" i="3" s="1"/>
  <c r="K37" i="3"/>
  <c r="O37" i="3" s="1"/>
  <c r="H37" i="3"/>
  <c r="F37" i="3"/>
  <c r="AG37" i="3" s="1"/>
  <c r="AJ37" i="3" s="1"/>
  <c r="E37" i="3"/>
  <c r="I37" i="3" s="1"/>
  <c r="A37" i="3"/>
  <c r="AD36" i="3"/>
  <c r="AD61" i="3" s="1"/>
  <c r="AD62" i="3" s="1"/>
  <c r="AC36" i="3"/>
  <c r="K36" i="3"/>
  <c r="AB36" i="3" s="1"/>
  <c r="H36" i="3"/>
  <c r="H61" i="3" s="1"/>
  <c r="F36" i="3"/>
  <c r="E36" i="3"/>
  <c r="G36" i="3" s="1"/>
  <c r="AL35" i="3"/>
  <c r="AK35" i="3"/>
  <c r="M35" i="3"/>
  <c r="L35" i="3"/>
  <c r="AD34" i="3"/>
  <c r="AC34" i="3"/>
  <c r="K34" i="3"/>
  <c r="O34" i="3" s="1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H35" i="3" s="1"/>
  <c r="F32" i="3"/>
  <c r="AG32" i="3" s="1"/>
  <c r="AJ32" i="3" s="1"/>
  <c r="E32" i="3"/>
  <c r="G32" i="3" s="1"/>
  <c r="AL31" i="3"/>
  <c r="AK31" i="3"/>
  <c r="AC31" i="3"/>
  <c r="M31" i="3"/>
  <c r="L31" i="3"/>
  <c r="H31" i="3"/>
  <c r="AD30" i="3"/>
  <c r="AC30" i="3"/>
  <c r="AB30" i="3"/>
  <c r="K30" i="3"/>
  <c r="O30" i="3" s="1"/>
  <c r="H30" i="3"/>
  <c r="F30" i="3"/>
  <c r="J30" i="3" s="1"/>
  <c r="E30" i="3"/>
  <c r="AF30" i="3" s="1"/>
  <c r="AI30" i="3" s="1"/>
  <c r="AD29" i="3"/>
  <c r="AC29" i="3"/>
  <c r="K29" i="3"/>
  <c r="O29" i="3" s="1"/>
  <c r="H29" i="3"/>
  <c r="F29" i="3"/>
  <c r="AG29" i="3" s="1"/>
  <c r="AJ29" i="3" s="1"/>
  <c r="E29" i="3"/>
  <c r="G29" i="3" s="1"/>
  <c r="AD28" i="3"/>
  <c r="AC28" i="3"/>
  <c r="K28" i="3"/>
  <c r="O28" i="3" s="1"/>
  <c r="H28" i="3"/>
  <c r="F28" i="3"/>
  <c r="J28" i="3" s="1"/>
  <c r="E28" i="3"/>
  <c r="AF28" i="3" s="1"/>
  <c r="AI28" i="3" s="1"/>
  <c r="AD27" i="3"/>
  <c r="AC27" i="3"/>
  <c r="K27" i="3"/>
  <c r="O27" i="3" s="1"/>
  <c r="H27" i="3"/>
  <c r="E27" i="3"/>
  <c r="A27" i="3"/>
  <c r="A28" i="3" s="1"/>
  <c r="A29" i="3" s="1"/>
  <c r="A30" i="3" s="1"/>
  <c r="AG26" i="3"/>
  <c r="AJ26" i="3" s="1"/>
  <c r="AD26" i="3"/>
  <c r="AC26" i="3"/>
  <c r="K26" i="3"/>
  <c r="O26" i="3" s="1"/>
  <c r="H26" i="3"/>
  <c r="F26" i="3"/>
  <c r="J26" i="3" s="1"/>
  <c r="E26" i="3"/>
  <c r="AF26" i="3" s="1"/>
  <c r="AI26" i="3" s="1"/>
  <c r="A26" i="3"/>
  <c r="AD25" i="3"/>
  <c r="AD31" i="3" s="1"/>
  <c r="AC25" i="3"/>
  <c r="K25" i="3"/>
  <c r="H25" i="3"/>
  <c r="F25" i="3"/>
  <c r="AG25" i="3" s="1"/>
  <c r="E25" i="3"/>
  <c r="AL24" i="3"/>
  <c r="AK24" i="3"/>
  <c r="M24" i="3"/>
  <c r="L24" i="3"/>
  <c r="AD23" i="3"/>
  <c r="AC23" i="3"/>
  <c r="K23" i="3"/>
  <c r="O23" i="3" s="1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AB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D24" i="3" s="1"/>
  <c r="AC19" i="3"/>
  <c r="AC24" i="3" s="1"/>
  <c r="K19" i="3"/>
  <c r="AB19" i="3" s="1"/>
  <c r="F19" i="3"/>
  <c r="E19" i="3"/>
  <c r="AF19" i="3" s="1"/>
  <c r="AJ17" i="3"/>
  <c r="AK17" i="3" s="1"/>
  <c r="AL17" i="3" s="1"/>
  <c r="AM17" i="3" s="1"/>
  <c r="AI17" i="3"/>
  <c r="AF17" i="3"/>
  <c r="AG17" i="3" s="1"/>
  <c r="AD17" i="3"/>
  <c r="AC17" i="3"/>
  <c r="N17" i="3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M17" i="3"/>
  <c r="L17" i="3"/>
  <c r="E17" i="3"/>
  <c r="F17" i="3" s="1"/>
  <c r="H17" i="3" s="1"/>
  <c r="I17" i="3" s="1"/>
  <c r="J17" i="3" s="1"/>
  <c r="AE113" i="2"/>
  <c r="AG28" i="3" l="1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B88" i="3"/>
  <c r="S26" i="4"/>
  <c r="I43" i="3"/>
  <c r="V43" i="3" s="1"/>
  <c r="G45" i="3"/>
  <c r="J45" i="3"/>
  <c r="O52" i="3"/>
  <c r="O56" i="3"/>
  <c r="AB71" i="3"/>
  <c r="AB74" i="3"/>
  <c r="AH77" i="3"/>
  <c r="AH81" i="3"/>
  <c r="AH85" i="3"/>
  <c r="AH89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109" i="4"/>
  <c r="AH105" i="4"/>
  <c r="T28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T67" i="3"/>
  <c r="AH79" i="3"/>
  <c r="AH83" i="3"/>
  <c r="AH87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U19" i="3"/>
  <c r="W19" i="3" s="1"/>
  <c r="G20" i="3"/>
  <c r="J20" i="3"/>
  <c r="Y20" i="3" s="1"/>
  <c r="Z20" i="3" s="1"/>
  <c r="G42" i="3"/>
  <c r="R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T42" i="3"/>
  <c r="S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AE43" i="3"/>
  <c r="AH43" i="3" s="1"/>
  <c r="R43" i="3"/>
  <c r="O44" i="3"/>
  <c r="AE45" i="3"/>
  <c r="AH45" i="3" s="1"/>
  <c r="R45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AA66" i="3"/>
  <c r="AA70" i="3" s="1"/>
  <c r="Z66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AE50" i="3"/>
  <c r="AH50" i="3" s="1"/>
  <c r="J19" i="3"/>
  <c r="X19" i="3"/>
  <c r="O22" i="3"/>
  <c r="AB23" i="3"/>
  <c r="AB24" i="3" s="1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V111" i="3" s="1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I24" i="3" s="1"/>
  <c r="P24" i="3" s="1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Z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AD112" i="3" s="1"/>
  <c r="T73" i="3"/>
  <c r="X74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W110" i="3"/>
  <c r="AD114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X104" i="3"/>
  <c r="W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AH106" i="3" l="1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AB112" i="4"/>
  <c r="AB114" i="4" s="1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AB112" i="3" l="1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l="1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R113" i="2" l="1"/>
  <c r="K110" i="2"/>
  <c r="AE110" i="2" s="1"/>
  <c r="K109" i="2"/>
  <c r="AE109" i="2" s="1"/>
  <c r="K108" i="2"/>
  <c r="AE108" i="2" s="1"/>
  <c r="K107" i="2"/>
  <c r="AE107" i="2" s="1"/>
  <c r="K106" i="2"/>
  <c r="AE106" i="2" s="1"/>
  <c r="K105" i="2"/>
  <c r="AE105" i="2" s="1"/>
  <c r="K104" i="2"/>
  <c r="AE104" i="2" s="1"/>
  <c r="K103" i="2"/>
  <c r="AE103" i="2" s="1"/>
  <c r="K102" i="2"/>
  <c r="AE102" i="2" s="1"/>
  <c r="K101" i="2"/>
  <c r="AE101" i="2" s="1"/>
  <c r="K100" i="2"/>
  <c r="AE100" i="2" s="1"/>
  <c r="K99" i="2"/>
  <c r="K98" i="2"/>
  <c r="AE98" i="2" s="1"/>
  <c r="K97" i="2"/>
  <c r="AE97" i="2" s="1"/>
  <c r="K96" i="2"/>
  <c r="AE96" i="2" s="1"/>
  <c r="K95" i="2"/>
  <c r="K94" i="2"/>
  <c r="AE94" i="2" s="1"/>
  <c r="K93" i="2"/>
  <c r="AE93" i="2" s="1"/>
  <c r="K92" i="2"/>
  <c r="AE92" i="2" s="1"/>
  <c r="K91" i="2"/>
  <c r="K90" i="2"/>
  <c r="AE90" i="2" s="1"/>
  <c r="K89" i="2"/>
  <c r="AE89" i="2" s="1"/>
  <c r="K88" i="2"/>
  <c r="AE88" i="2" s="1"/>
  <c r="K87" i="2"/>
  <c r="AE87" i="2" s="1"/>
  <c r="K86" i="2"/>
  <c r="AE86" i="2" s="1"/>
  <c r="K85" i="2"/>
  <c r="AE85" i="2" s="1"/>
  <c r="K84" i="2"/>
  <c r="AE84" i="2" s="1"/>
  <c r="K83" i="2"/>
  <c r="K82" i="2"/>
  <c r="AE82" i="2" s="1"/>
  <c r="K81" i="2"/>
  <c r="AE81" i="2" s="1"/>
  <c r="K80" i="2"/>
  <c r="AE80" i="2" s="1"/>
  <c r="K79" i="2"/>
  <c r="AE79" i="2" s="1"/>
  <c r="K78" i="2"/>
  <c r="AE78" i="2" s="1"/>
  <c r="K77" i="2"/>
  <c r="AE77" i="2" s="1"/>
  <c r="K76" i="2"/>
  <c r="AE76" i="2" s="1"/>
  <c r="K75" i="2"/>
  <c r="AE75" i="2" s="1"/>
  <c r="K74" i="2"/>
  <c r="AE74" i="2" s="1"/>
  <c r="K73" i="2"/>
  <c r="AE73" i="2" s="1"/>
  <c r="K72" i="2"/>
  <c r="AE72" i="2" s="1"/>
  <c r="K71" i="2"/>
  <c r="K69" i="2"/>
  <c r="AE69" i="2" s="1"/>
  <c r="K68" i="2"/>
  <c r="AE68" i="2" s="1"/>
  <c r="K67" i="2"/>
  <c r="AE67" i="2" s="1"/>
  <c r="K66" i="2"/>
  <c r="K65" i="2"/>
  <c r="AE65" i="2" s="1"/>
  <c r="K63" i="2"/>
  <c r="AE63" i="2" s="1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111" i="2"/>
  <c r="G70" i="2"/>
  <c r="G64" i="2"/>
  <c r="G113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8" i="2"/>
  <c r="G67" i="2"/>
  <c r="G66" i="2"/>
  <c r="G65" i="2"/>
  <c r="G69" i="2"/>
  <c r="G63" i="2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AE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AJ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AJ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I101" i="2" s="1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I84" i="2" s="1"/>
  <c r="AD83" i="2"/>
  <c r="AC83" i="2"/>
  <c r="J83" i="2"/>
  <c r="Q83" i="2" s="1"/>
  <c r="AG83" i="2"/>
  <c r="AJ83" i="2" s="1"/>
  <c r="I83" i="2"/>
  <c r="AD82" i="2"/>
  <c r="AC82" i="2"/>
  <c r="H82" i="2"/>
  <c r="A82" i="2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78" i="2"/>
  <c r="A79" i="2" s="1"/>
  <c r="A80" i="2" s="1"/>
  <c r="A81" i="2" s="1"/>
  <c r="AG77" i="2"/>
  <c r="AD77" i="2"/>
  <c r="AC77" i="2"/>
  <c r="AB77" i="2"/>
  <c r="J77" i="2"/>
  <c r="AF77" i="2"/>
  <c r="AF76" i="2"/>
  <c r="AI76" i="2" s="1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I74" i="2" s="1"/>
  <c r="A74" i="2"/>
  <c r="A75" i="2" s="1"/>
  <c r="A76" i="2" s="1"/>
  <c r="A77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Q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AB44" i="2"/>
  <c r="H44" i="2"/>
  <c r="AF44" i="2"/>
  <c r="AD43" i="2"/>
  <c r="AC43" i="2"/>
  <c r="I43" i="2"/>
  <c r="V43" i="2" s="1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R90" i="2" l="1"/>
  <c r="R106" i="2"/>
  <c r="G51" i="2"/>
  <c r="G53" i="2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3" i="2"/>
  <c r="AE53" i="2"/>
  <c r="AH53" i="2" s="1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I42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62" i="2" s="1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AA25" i="2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AH72" i="2"/>
  <c r="H72" i="2"/>
  <c r="O72" i="2" s="1"/>
  <c r="AB72" i="2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AH105" i="2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AH66" i="2" l="1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</calcChain>
</file>

<file path=xl/sharedStrings.xml><?xml version="1.0" encoding="utf-8"?>
<sst xmlns="http://schemas.openxmlformats.org/spreadsheetml/2006/main" count="635" uniqueCount="166">
  <si>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</si>
  <si>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</si>
  <si>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</si>
  <si>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</si>
  <si>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</si>
  <si>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</si>
  <si>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</si>
  <si>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</si>
  <si>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</si>
  <si>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</si>
  <si>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</si>
  <si>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</si>
  <si>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</si>
  <si>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</si>
  <si>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</si>
  <si>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</si>
  <si>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</si>
  <si>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</si>
  <si>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</si>
  <si>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</si>
  <si>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</si>
  <si>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</si>
  <si>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</si>
  <si>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</si>
  <si>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</si>
  <si>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</si>
  <si>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</si>
  <si>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</si>
  <si>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</si>
  <si>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</si>
  <si>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</si>
  <si>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</si>
  <si>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</si>
  <si>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</si>
  <si>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</si>
  <si>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</si>
  <si>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</si>
  <si>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</si>
  <si>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</si>
  <si>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</si>
  <si>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</si>
  <si>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</si>
  <si>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</si>
  <si>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</si>
  <si>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</si>
  <si>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</si>
  <si>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</si>
  <si>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</si>
  <si>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</si>
  <si>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</si>
  <si>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</si>
  <si>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</si>
  <si>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</si>
  <si>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</si>
  <si>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</si>
  <si>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</si>
  <si>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</si>
  <si>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</si>
  <si>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</si>
  <si>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</si>
  <si>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</si>
  <si>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</si>
  <si>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</si>
  <si>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</si>
  <si>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</si>
  <si>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</si>
  <si>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</si>
  <si>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</si>
  <si>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</si>
  <si>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</si>
  <si>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</si>
  <si>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</si>
  <si>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</si>
  <si>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</si>
  <si>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</si>
  <si>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</si>
  <si>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</si>
  <si>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</si>
  <si>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</si>
  <si>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</si>
  <si>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</si>
  <si>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</si>
  <si>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</si>
  <si>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</si>
  <si>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</si>
  <si>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</si>
  <si>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</si>
  <si>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</si>
  <si>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</si>
  <si>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</si>
  <si>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</si>
  <si>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</si>
  <si>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</si>
  <si>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</si>
  <si>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</si>
  <si>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</si>
  <si>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</si>
  <si>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</si>
  <si>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</si>
  <si>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</si>
  <si>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</si>
  <si>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</si>
  <si>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</si>
  <si>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</si>
  <si>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</si>
  <si>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</si>
  <si>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</si>
  <si>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</si>
  <si>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</si>
  <si>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</si>
  <si>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</si>
  <si>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</si>
  <si>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</si>
  <si>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</si>
  <si>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</si>
  <si>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</si>
  <si>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</si>
  <si>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</si>
  <si>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</si>
  <si>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</si>
  <si>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</si>
  <si>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</si>
  <si>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</si>
  <si>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</si>
  <si>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</si>
  <si>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</si>
  <si>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</si>
  <si>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</si>
  <si>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</si>
  <si>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</si>
  <si>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</si>
  <si>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</si>
  <si>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</si>
  <si>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</si>
  <si>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</si>
  <si>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</si>
  <si>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</si>
  <si>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</si>
  <si>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</si>
  <si>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</si>
  <si>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</si>
  <si>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</si>
  <si>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</si>
  <si>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</si>
  <si>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</si>
  <si>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</si>
  <si>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</si>
  <si>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</si>
  <si>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</si>
  <si>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</si>
  <si>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</si>
  <si>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</si>
  <si>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</si>
  <si>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</si>
  <si>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</si>
  <si>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</si>
  <si>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</si>
  <si>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</si>
  <si>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Среднемесячный объем оказанной медицинской помощи за период  январь   апрель      (факт /4мес)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</si>
  <si>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  май 2023 года</t>
  </si>
  <si>
    <t>Распределенные объемы медицинской помощи за январь   май 2023 ( гр 1/12*5)</t>
  </si>
  <si>
    <t>Фактически оказанные объемы медицинской помощи  (всего, с учетом отклоненных по коду 62)  за  январь    май  2023</t>
  </si>
  <si>
    <t>Уровень исполнения  распределенных  объемов за  январь -май  , в % (гр.3/гр.2*100)</t>
  </si>
  <si>
    <t>№1167 от 18.05.2023</t>
  </si>
  <si>
    <t>Протокол № 7 от 17.05.2023</t>
  </si>
  <si>
    <t>Приложение № 2.2.10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</si>
</sst>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3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vertical="center" wrapText="1"/>
    </xf>
    <xf numFmtId="41" fontId="10" fillId="5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6" fillId="0" borderId="8" xfId="0" applyFont="1" applyFill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21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1:AY115"/>
  <sheetViews>
    <sheetView tabSelected="1" view="pageBreakPreview" zoomScale="30" zoomScaleNormal="40" zoomScaleSheetLayoutView="30" workbookViewId="0">
      <pane xSplit="2" ySplit="17" topLeftCell="AB78" activePane="bottomRight" state="frozen"/>
      <selection activeCell="B103" sqref="B103"/>
      <selection pane="topRight" activeCell="B103" sqref="B103"/>
      <selection pane="bottomLeft" activeCell="B103" sqref="B103"/>
      <selection pane="bottomRight" activeCell="AD98" sqref="AD98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5" width="20.5546875" style="1" customWidth="1"/>
    <col min="6" max="6" width="20.109375" style="1" customWidth="1"/>
    <col min="7" max="10" width="21.109375" style="1" customWidth="1"/>
    <col min="11" max="11" width="21.44140625" style="1" customWidth="1"/>
    <col min="12" max="13" width="20.88671875" style="1" customWidth="1"/>
    <col min="14" max="14" width="24.21875" style="1" customWidth="1"/>
    <col min="15" max="15" width="2.6640625" style="1" hidden="1" customWidth="1"/>
    <col min="16" max="19" width="27.109375" style="5" customWidth="1"/>
    <col min="20" max="20" width="20.6640625" style="5" customWidth="1"/>
    <col min="21" max="21" width="22.77734375" style="5" hidden="1" customWidth="1"/>
    <col min="22" max="22" width="19.88671875" style="5" hidden="1" customWidth="1"/>
    <col min="23" max="23" width="19.88671875" style="5" customWidth="1"/>
    <col min="24" max="26" width="19.88671875" style="5" hidden="1" customWidth="1"/>
    <col min="27" max="28" width="19.88671875" style="5" customWidth="1"/>
    <col min="29" max="29" width="19.88671875" style="5" hidden="1" customWidth="1"/>
    <col min="30" max="33" width="27.77734375" style="6" customWidth="1"/>
    <col min="34" max="37" width="26.77734375" style="6" customWidth="1"/>
    <col min="38" max="44" width="26.88671875" style="6" customWidth="1"/>
    <col min="45" max="48" width="25.44140625" style="1" customWidth="1"/>
    <col min="49" max="49" width="20" style="1" customWidth="1"/>
    <col min="50" max="50" width="40.88671875" style="1" customWidth="1"/>
    <col min="51" max="16384" width="8.88671875" style="1"/>
  </cols>
  <sheetData>
    <row r="1" spans="1:50" ht="112.5" customHeight="1" x14ac:dyDescent="0.45">
      <c r="B1" s="133" t="s">
        <v>159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09"/>
      <c r="AI1" s="114" t="s">
        <v>165</v>
      </c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50" ht="63.75" hidden="1" customHeight="1" x14ac:dyDescent="0.45">
      <c r="B2" s="2"/>
      <c r="C2" s="2"/>
      <c r="D2" s="2"/>
      <c r="E2" s="89"/>
      <c r="F2" s="2"/>
      <c r="G2" s="2"/>
      <c r="H2" s="2"/>
      <c r="I2" s="89"/>
      <c r="J2" s="2"/>
      <c r="K2" s="2"/>
      <c r="L2" s="2"/>
      <c r="M2" s="89"/>
      <c r="N2" s="2"/>
      <c r="O2" s="2"/>
      <c r="P2" s="2"/>
      <c r="Q2" s="2"/>
      <c r="R2" s="8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9"/>
      <c r="AG2" s="2"/>
      <c r="AH2" s="2"/>
      <c r="AI2" s="2"/>
      <c r="AJ2" s="89"/>
      <c r="AK2" s="2"/>
      <c r="AL2" s="2"/>
      <c r="AM2" s="2"/>
      <c r="AN2" s="89"/>
      <c r="AO2" s="2"/>
      <c r="AP2" s="89"/>
      <c r="AQ2" s="89"/>
      <c r="AR2" s="89"/>
      <c r="AS2" s="2"/>
      <c r="AT2" s="89"/>
      <c r="AU2" s="89"/>
      <c r="AV2" s="89"/>
    </row>
    <row r="3" spans="1:50" ht="63.75" hidden="1" customHeight="1" x14ac:dyDescent="0.45">
      <c r="B3" s="2"/>
      <c r="C3" s="2"/>
      <c r="D3" s="2"/>
      <c r="E3" s="89"/>
      <c r="F3" s="2"/>
      <c r="G3" s="2"/>
      <c r="H3" s="2"/>
      <c r="I3" s="89"/>
      <c r="J3" s="2"/>
      <c r="K3" s="2"/>
      <c r="L3" s="2"/>
      <c r="M3" s="89"/>
      <c r="N3" s="2"/>
      <c r="O3" s="2"/>
      <c r="P3" s="2"/>
      <c r="Q3" s="2"/>
      <c r="R3" s="8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9"/>
      <c r="AG3" s="2"/>
      <c r="AH3" s="2"/>
      <c r="AI3" s="2"/>
      <c r="AJ3" s="89"/>
      <c r="AK3" s="2"/>
      <c r="AL3" s="2"/>
      <c r="AM3" s="2"/>
      <c r="AN3" s="89"/>
      <c r="AO3" s="2"/>
      <c r="AP3" s="89"/>
      <c r="AQ3" s="89"/>
      <c r="AR3" s="89"/>
      <c r="AS3" s="2"/>
      <c r="AT3" s="89"/>
      <c r="AU3" s="89"/>
      <c r="AV3" s="89"/>
    </row>
    <row r="4" spans="1:50" ht="63.75" hidden="1" customHeight="1" x14ac:dyDescent="0.45">
      <c r="B4" s="2"/>
      <c r="C4" s="2"/>
      <c r="D4" s="2"/>
      <c r="E4" s="89"/>
      <c r="F4" s="2"/>
      <c r="G4" s="2"/>
      <c r="H4" s="2"/>
      <c r="I4" s="89"/>
      <c r="J4" s="2"/>
      <c r="K4" s="2"/>
      <c r="L4" s="2"/>
      <c r="M4" s="89"/>
      <c r="N4" s="2"/>
      <c r="O4" s="2"/>
      <c r="P4" s="2"/>
      <c r="Q4" s="2"/>
      <c r="R4" s="89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9"/>
      <c r="AG4" s="2"/>
      <c r="AH4" s="2"/>
      <c r="AI4" s="2"/>
      <c r="AJ4" s="89"/>
      <c r="AK4" s="2"/>
      <c r="AL4" s="2"/>
      <c r="AM4" s="2"/>
      <c r="AN4" s="89"/>
      <c r="AO4" s="2"/>
      <c r="AP4" s="89"/>
      <c r="AQ4" s="89"/>
      <c r="AR4" s="89"/>
      <c r="AS4" s="2"/>
      <c r="AT4" s="89"/>
      <c r="AU4" s="89"/>
      <c r="AV4" s="89"/>
    </row>
    <row r="5" spans="1:50" ht="30" customHeight="1" x14ac:dyDescent="0.45">
      <c r="B5" s="2"/>
      <c r="C5" s="2"/>
      <c r="D5" s="2"/>
      <c r="E5" s="89"/>
      <c r="F5" s="2"/>
      <c r="G5" s="2"/>
      <c r="H5" s="3">
        <v>5</v>
      </c>
      <c r="I5" s="3"/>
      <c r="J5" s="2"/>
      <c r="K5" s="2"/>
      <c r="L5" s="2"/>
      <c r="M5" s="89"/>
      <c r="N5" s="2"/>
      <c r="O5" s="2"/>
      <c r="P5" s="2"/>
      <c r="Q5" s="2"/>
      <c r="R5" s="89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5</v>
      </c>
      <c r="AE5" s="4"/>
      <c r="AF5" s="4"/>
      <c r="AG5" s="4"/>
      <c r="AH5" s="3"/>
      <c r="AI5" s="3"/>
      <c r="AJ5" s="3"/>
      <c r="AK5" s="3"/>
      <c r="AL5" s="2"/>
      <c r="AM5" s="2"/>
      <c r="AN5" s="89"/>
      <c r="AO5" s="2"/>
      <c r="AP5" s="89"/>
      <c r="AQ5" s="89"/>
      <c r="AR5" s="89"/>
      <c r="AS5" s="2"/>
      <c r="AT5" s="89"/>
      <c r="AU5" s="89"/>
      <c r="AV5" s="89"/>
    </row>
    <row r="6" spans="1:50" ht="22.5" hidden="1" customHeight="1" x14ac:dyDescent="0.45">
      <c r="B6" s="2"/>
      <c r="C6" s="2"/>
      <c r="D6" s="2"/>
      <c r="E6" s="89"/>
      <c r="F6" s="2"/>
      <c r="G6" s="2"/>
      <c r="H6" s="2"/>
      <c r="I6" s="89"/>
      <c r="J6" s="2"/>
      <c r="K6" s="2"/>
      <c r="L6" s="2"/>
      <c r="M6" s="89"/>
      <c r="N6" s="2"/>
      <c r="O6" s="2"/>
      <c r="P6" s="2"/>
      <c r="Q6" s="2"/>
      <c r="R6" s="89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9"/>
      <c r="AG6" s="2"/>
      <c r="AH6" s="2"/>
      <c r="AI6" s="2"/>
      <c r="AJ6" s="89"/>
      <c r="AK6" s="2"/>
      <c r="AL6" s="2"/>
      <c r="AM6" s="2"/>
      <c r="AN6" s="89"/>
      <c r="AO6" s="2"/>
      <c r="AP6" s="89"/>
      <c r="AQ6" s="89"/>
      <c r="AR6" s="89"/>
      <c r="AS6" s="2"/>
      <c r="AT6" s="89"/>
      <c r="AU6" s="89"/>
      <c r="AV6" s="89"/>
    </row>
    <row r="7" spans="1:50" ht="28.5" hidden="1" customHeight="1" x14ac:dyDescent="0.45">
      <c r="B7" s="2"/>
      <c r="C7" s="2"/>
      <c r="D7" s="2"/>
      <c r="E7" s="89"/>
      <c r="F7" s="2"/>
      <c r="G7" s="2"/>
      <c r="H7" s="2"/>
      <c r="I7" s="89"/>
      <c r="J7" s="2"/>
      <c r="K7" s="2"/>
      <c r="L7" s="2"/>
      <c r="M7" s="89"/>
      <c r="N7" s="2"/>
      <c r="O7" s="2"/>
      <c r="P7" s="2"/>
      <c r="Q7" s="2"/>
      <c r="R7" s="8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9"/>
      <c r="AG7" s="2"/>
      <c r="AH7" s="2"/>
      <c r="AI7" s="2"/>
      <c r="AJ7" s="89"/>
      <c r="AK7" s="2"/>
      <c r="AL7" s="2"/>
      <c r="AM7" s="2"/>
      <c r="AN7" s="89"/>
      <c r="AO7" s="2"/>
      <c r="AP7" s="89"/>
      <c r="AQ7" s="89"/>
      <c r="AR7" s="89"/>
      <c r="AS7" s="2"/>
      <c r="AT7" s="89"/>
      <c r="AU7" s="89"/>
      <c r="AV7" s="89"/>
    </row>
    <row r="8" spans="1:50" ht="63.75" hidden="1" customHeight="1" x14ac:dyDescent="0.45">
      <c r="B8" s="2"/>
      <c r="C8" s="2"/>
      <c r="D8" s="2"/>
      <c r="E8" s="89"/>
      <c r="F8" s="2"/>
      <c r="G8" s="2"/>
      <c r="H8" s="2"/>
      <c r="I8" s="89"/>
      <c r="J8" s="2"/>
      <c r="K8" s="2"/>
      <c r="L8" s="2"/>
      <c r="M8" s="89"/>
      <c r="N8" s="2"/>
      <c r="O8" s="2"/>
      <c r="P8" s="2"/>
      <c r="Q8" s="2"/>
      <c r="R8" s="89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9"/>
      <c r="AG8" s="2"/>
      <c r="AH8" s="2"/>
      <c r="AI8" s="2"/>
      <c r="AJ8" s="89"/>
      <c r="AK8" s="2"/>
      <c r="AL8" s="2"/>
      <c r="AM8" s="2"/>
      <c r="AN8" s="89"/>
      <c r="AO8" s="2"/>
      <c r="AP8" s="89"/>
      <c r="AQ8" s="89"/>
      <c r="AR8" s="89"/>
      <c r="AS8" s="2"/>
      <c r="AT8" s="89"/>
      <c r="AU8" s="89"/>
      <c r="AV8" s="89"/>
    </row>
    <row r="9" spans="1:50" ht="3" hidden="1" customHeight="1" x14ac:dyDescent="0.45">
      <c r="B9" s="2"/>
      <c r="C9" s="2"/>
      <c r="D9" s="2"/>
      <c r="E9" s="89"/>
      <c r="F9" s="2"/>
      <c r="G9" s="2"/>
      <c r="H9" s="2"/>
      <c r="I9" s="89"/>
      <c r="J9" s="2"/>
      <c r="K9" s="2"/>
      <c r="L9" s="2"/>
      <c r="M9" s="89"/>
      <c r="N9" s="2"/>
      <c r="O9" s="2"/>
      <c r="P9" s="2"/>
      <c r="Q9" s="2"/>
      <c r="R9" s="8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89"/>
      <c r="AG9" s="2"/>
      <c r="AH9" s="2"/>
      <c r="AI9" s="2"/>
      <c r="AJ9" s="89"/>
      <c r="AK9" s="2"/>
      <c r="AL9" s="2"/>
      <c r="AM9" s="2"/>
      <c r="AN9" s="89"/>
      <c r="AO9" s="2"/>
      <c r="AP9" s="89"/>
      <c r="AQ9" s="89"/>
      <c r="AR9" s="89"/>
      <c r="AS9" s="2"/>
      <c r="AT9" s="89"/>
      <c r="AU9" s="89"/>
      <c r="AV9" s="89"/>
    </row>
    <row r="10" spans="1:50" ht="20.25" hidden="1" customHeight="1" x14ac:dyDescent="0.45">
      <c r="B10" s="2"/>
      <c r="C10" s="2"/>
      <c r="D10" s="2"/>
      <c r="E10" s="89"/>
      <c r="F10" s="2"/>
      <c r="G10" s="2"/>
      <c r="H10" s="2"/>
      <c r="I10" s="89"/>
      <c r="J10" s="2"/>
      <c r="K10" s="2"/>
      <c r="L10" s="2"/>
      <c r="M10" s="89"/>
      <c r="N10" s="2"/>
      <c r="O10" s="2"/>
      <c r="P10" s="2"/>
      <c r="Q10" s="2"/>
      <c r="R10" s="89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89"/>
      <c r="AG10" s="2"/>
      <c r="AH10" s="2"/>
      <c r="AI10" s="2"/>
      <c r="AJ10" s="89"/>
      <c r="AK10" s="2"/>
      <c r="AL10" s="2"/>
      <c r="AM10" s="2"/>
      <c r="AN10" s="89"/>
      <c r="AO10" s="2"/>
      <c r="AP10" s="89"/>
      <c r="AQ10" s="89"/>
      <c r="AR10" s="89"/>
      <c r="AS10" s="2"/>
      <c r="AT10" s="89"/>
      <c r="AU10" s="89"/>
      <c r="AV10" s="89"/>
    </row>
    <row r="11" spans="1:50" ht="11.25" hidden="1" customHeight="1" x14ac:dyDescent="0.45">
      <c r="B11" s="2"/>
      <c r="C11" s="2"/>
      <c r="D11" s="2"/>
      <c r="E11" s="89"/>
      <c r="F11" s="2"/>
      <c r="G11" s="2"/>
      <c r="H11" s="2"/>
      <c r="I11" s="89"/>
      <c r="J11" s="2"/>
      <c r="K11" s="2"/>
      <c r="L11" s="2"/>
      <c r="M11" s="89"/>
      <c r="N11" s="2"/>
      <c r="O11" s="2"/>
      <c r="P11" s="2"/>
      <c r="Q11" s="2"/>
      <c r="R11" s="89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89"/>
      <c r="AG11" s="2"/>
      <c r="AH11" s="2"/>
      <c r="AI11" s="2"/>
      <c r="AJ11" s="89"/>
      <c r="AK11" s="2"/>
      <c r="AL11" s="2"/>
      <c r="AM11" s="2"/>
      <c r="AN11" s="89"/>
      <c r="AO11" s="2"/>
      <c r="AP11" s="89"/>
      <c r="AQ11" s="89"/>
      <c r="AR11" s="89"/>
      <c r="AS11" s="2"/>
      <c r="AT11" s="89"/>
      <c r="AU11" s="89"/>
      <c r="AV11" s="89"/>
    </row>
    <row r="12" spans="1:50" ht="1.5" customHeight="1" x14ac:dyDescent="0.4"/>
    <row r="13" spans="1:50" s="7" customFormat="1" ht="239.25" customHeight="1" x14ac:dyDescent="0.2">
      <c r="A13" s="134" t="s">
        <v>0</v>
      </c>
      <c r="B13" s="134" t="s">
        <v>1</v>
      </c>
      <c r="C13" s="124" t="s">
        <v>164</v>
      </c>
      <c r="D13" s="125"/>
      <c r="E13" s="125"/>
      <c r="F13" s="126"/>
      <c r="G13" s="140" t="s">
        <v>160</v>
      </c>
      <c r="H13" s="141"/>
      <c r="I13" s="141"/>
      <c r="J13" s="142"/>
      <c r="K13" s="137" t="s">
        <v>161</v>
      </c>
      <c r="L13" s="138"/>
      <c r="M13" s="138"/>
      <c r="N13" s="139"/>
      <c r="O13" s="134" t="s">
        <v>2</v>
      </c>
      <c r="P13" s="127" t="s">
        <v>162</v>
      </c>
      <c r="Q13" s="128"/>
      <c r="R13" s="128"/>
      <c r="S13" s="129"/>
      <c r="T13" s="119" t="s">
        <v>3</v>
      </c>
      <c r="U13" s="120"/>
      <c r="V13" s="120"/>
      <c r="W13" s="120"/>
      <c r="X13" s="120"/>
      <c r="Y13" s="120"/>
      <c r="Z13" s="120"/>
      <c r="AA13" s="120"/>
      <c r="AB13" s="120"/>
      <c r="AC13" s="92"/>
      <c r="AD13" s="116" t="s">
        <v>158</v>
      </c>
      <c r="AE13" s="117"/>
      <c r="AF13" s="117"/>
      <c r="AG13" s="118"/>
      <c r="AH13" s="116" t="s">
        <v>157</v>
      </c>
      <c r="AI13" s="117"/>
      <c r="AJ13" s="117"/>
      <c r="AK13" s="118"/>
      <c r="AL13" s="116" t="s">
        <v>4</v>
      </c>
      <c r="AM13" s="117"/>
      <c r="AN13" s="117"/>
      <c r="AO13" s="118"/>
      <c r="AP13" s="119" t="s">
        <v>5</v>
      </c>
      <c r="AQ13" s="120"/>
      <c r="AR13" s="120"/>
      <c r="AS13" s="122"/>
      <c r="AT13" s="130" t="s">
        <v>6</v>
      </c>
      <c r="AU13" s="131"/>
      <c r="AV13" s="131"/>
      <c r="AW13" s="132"/>
      <c r="AX13" s="123" t="s">
        <v>7</v>
      </c>
    </row>
    <row r="14" spans="1:50" s="7" customFormat="1" ht="36.75" customHeight="1" x14ac:dyDescent="0.2">
      <c r="A14" s="135"/>
      <c r="B14" s="135"/>
      <c r="C14" s="121" t="s">
        <v>135</v>
      </c>
      <c r="D14" s="115" t="s">
        <v>9</v>
      </c>
      <c r="E14" s="115"/>
      <c r="F14" s="115"/>
      <c r="G14" s="121" t="s">
        <v>135</v>
      </c>
      <c r="H14" s="115" t="s">
        <v>9</v>
      </c>
      <c r="I14" s="115"/>
      <c r="J14" s="115"/>
      <c r="K14" s="121" t="s">
        <v>135</v>
      </c>
      <c r="L14" s="115" t="s">
        <v>9</v>
      </c>
      <c r="M14" s="115"/>
      <c r="N14" s="115"/>
      <c r="O14" s="135"/>
      <c r="P14" s="115" t="s">
        <v>135</v>
      </c>
      <c r="Q14" s="115" t="s">
        <v>9</v>
      </c>
      <c r="R14" s="115"/>
      <c r="S14" s="115"/>
      <c r="T14" s="121" t="s">
        <v>135</v>
      </c>
      <c r="U14" s="115" t="s">
        <v>9</v>
      </c>
      <c r="V14" s="115"/>
      <c r="W14" s="115"/>
      <c r="X14" s="115"/>
      <c r="Y14" s="115"/>
      <c r="Z14" s="115"/>
      <c r="AA14" s="115"/>
      <c r="AB14" s="115"/>
      <c r="AC14" s="93"/>
      <c r="AD14" s="121" t="s">
        <v>135</v>
      </c>
      <c r="AE14" s="115" t="s">
        <v>9</v>
      </c>
      <c r="AF14" s="115"/>
      <c r="AG14" s="115"/>
      <c r="AH14" s="121" t="s">
        <v>135</v>
      </c>
      <c r="AI14" s="115" t="s">
        <v>9</v>
      </c>
      <c r="AJ14" s="115"/>
      <c r="AK14" s="115"/>
      <c r="AL14" s="115" t="s">
        <v>135</v>
      </c>
      <c r="AM14" s="115" t="s">
        <v>9</v>
      </c>
      <c r="AN14" s="115"/>
      <c r="AO14" s="115"/>
      <c r="AP14" s="121" t="s">
        <v>135</v>
      </c>
      <c r="AQ14" s="115" t="s">
        <v>9</v>
      </c>
      <c r="AR14" s="115"/>
      <c r="AS14" s="115"/>
      <c r="AT14" s="121" t="s">
        <v>135</v>
      </c>
      <c r="AU14" s="115" t="s">
        <v>9</v>
      </c>
      <c r="AV14" s="115"/>
      <c r="AW14" s="115"/>
      <c r="AX14" s="123"/>
    </row>
    <row r="15" spans="1:50" s="7" customFormat="1" ht="123" customHeight="1" x14ac:dyDescent="0.2">
      <c r="A15" s="135"/>
      <c r="B15" s="135"/>
      <c r="C15" s="121"/>
      <c r="D15" s="112" t="s">
        <v>136</v>
      </c>
      <c r="E15" s="112" t="s">
        <v>137</v>
      </c>
      <c r="F15" s="112" t="s">
        <v>138</v>
      </c>
      <c r="G15" s="121"/>
      <c r="H15" s="91" t="s">
        <v>136</v>
      </c>
      <c r="I15" s="91" t="s">
        <v>137</v>
      </c>
      <c r="J15" s="91" t="s">
        <v>138</v>
      </c>
      <c r="K15" s="121"/>
      <c r="L15" s="91" t="s">
        <v>136</v>
      </c>
      <c r="M15" s="91" t="s">
        <v>137</v>
      </c>
      <c r="N15" s="91" t="s">
        <v>138</v>
      </c>
      <c r="O15" s="136"/>
      <c r="P15" s="115"/>
      <c r="Q15" s="90" t="s">
        <v>136</v>
      </c>
      <c r="R15" s="90" t="s">
        <v>137</v>
      </c>
      <c r="S15" s="90" t="s">
        <v>138</v>
      </c>
      <c r="T15" s="121"/>
      <c r="U15" s="91" t="s">
        <v>136</v>
      </c>
      <c r="V15" s="91" t="s">
        <v>137</v>
      </c>
      <c r="W15" s="91" t="s">
        <v>136</v>
      </c>
      <c r="X15" s="10"/>
      <c r="Y15" s="11"/>
      <c r="Z15" s="10"/>
      <c r="AA15" s="91" t="s">
        <v>137</v>
      </c>
      <c r="AB15" s="91" t="s">
        <v>138</v>
      </c>
      <c r="AC15" s="10" t="s">
        <v>15</v>
      </c>
      <c r="AD15" s="121"/>
      <c r="AE15" s="90" t="s">
        <v>136</v>
      </c>
      <c r="AF15" s="90" t="s">
        <v>137</v>
      </c>
      <c r="AG15" s="90" t="s">
        <v>138</v>
      </c>
      <c r="AH15" s="121"/>
      <c r="AI15" s="90" t="s">
        <v>136</v>
      </c>
      <c r="AJ15" s="90" t="s">
        <v>137</v>
      </c>
      <c r="AK15" s="90" t="s">
        <v>138</v>
      </c>
      <c r="AL15" s="115"/>
      <c r="AM15" s="90" t="s">
        <v>136</v>
      </c>
      <c r="AN15" s="90" t="s">
        <v>137</v>
      </c>
      <c r="AO15" s="90" t="s">
        <v>138</v>
      </c>
      <c r="AP15" s="121"/>
      <c r="AQ15" s="90" t="s">
        <v>136</v>
      </c>
      <c r="AR15" s="90" t="s">
        <v>137</v>
      </c>
      <c r="AS15" s="90" t="s">
        <v>138</v>
      </c>
      <c r="AT15" s="121"/>
      <c r="AU15" s="90" t="s">
        <v>136</v>
      </c>
      <c r="AV15" s="90" t="s">
        <v>137</v>
      </c>
      <c r="AW15" s="90" t="s">
        <v>138</v>
      </c>
      <c r="AX15" s="123"/>
    </row>
    <row r="16" spans="1:50" s="13" customFormat="1" ht="23.25" customHeight="1" x14ac:dyDescent="0.2">
      <c r="A16" s="12" t="s">
        <v>16</v>
      </c>
      <c r="B16" s="12" t="s">
        <v>17</v>
      </c>
      <c r="C16" s="12">
        <v>1</v>
      </c>
      <c r="D16" s="12">
        <v>2</v>
      </c>
      <c r="E16" s="12">
        <v>3</v>
      </c>
      <c r="F16" s="12">
        <v>4</v>
      </c>
      <c r="G16" s="12">
        <v>5</v>
      </c>
      <c r="H16" s="12">
        <v>6</v>
      </c>
      <c r="I16" s="12">
        <v>7</v>
      </c>
      <c r="J16" s="12">
        <v>8</v>
      </c>
      <c r="K16" s="12">
        <v>9</v>
      </c>
      <c r="L16" s="12">
        <v>10</v>
      </c>
      <c r="M16" s="12">
        <v>11</v>
      </c>
      <c r="N16" s="12">
        <v>12</v>
      </c>
      <c r="O16" s="12">
        <v>13</v>
      </c>
      <c r="P16" s="12">
        <v>14</v>
      </c>
      <c r="Q16" s="12">
        <v>15</v>
      </c>
      <c r="R16" s="12">
        <v>16</v>
      </c>
      <c r="S16" s="12">
        <v>17</v>
      </c>
      <c r="T16" s="12">
        <v>18</v>
      </c>
      <c r="U16" s="12">
        <v>19</v>
      </c>
      <c r="V16" s="12">
        <v>20</v>
      </c>
      <c r="W16" s="12">
        <v>21</v>
      </c>
      <c r="X16" s="12">
        <v>22</v>
      </c>
      <c r="Y16" s="12">
        <v>23</v>
      </c>
      <c r="Z16" s="12">
        <v>24</v>
      </c>
      <c r="AA16" s="12">
        <v>25</v>
      </c>
      <c r="AB16" s="12">
        <v>26</v>
      </c>
      <c r="AC16" s="12">
        <v>27</v>
      </c>
      <c r="AD16" s="12">
        <v>28</v>
      </c>
      <c r="AE16" s="12">
        <v>29</v>
      </c>
      <c r="AF16" s="12">
        <v>30</v>
      </c>
      <c r="AG16" s="12">
        <v>31</v>
      </c>
      <c r="AH16" s="12">
        <v>32</v>
      </c>
      <c r="AI16" s="12">
        <v>33</v>
      </c>
      <c r="AJ16" s="12">
        <v>34</v>
      </c>
      <c r="AK16" s="12">
        <v>35</v>
      </c>
      <c r="AL16" s="12">
        <v>36</v>
      </c>
      <c r="AM16" s="12">
        <v>37</v>
      </c>
      <c r="AN16" s="12">
        <v>38</v>
      </c>
      <c r="AO16" s="12">
        <v>39</v>
      </c>
      <c r="AP16" s="12">
        <v>40</v>
      </c>
      <c r="AQ16" s="12">
        <v>41</v>
      </c>
      <c r="AR16" s="12">
        <v>42</v>
      </c>
      <c r="AS16" s="12">
        <v>43</v>
      </c>
      <c r="AT16" s="12">
        <v>44</v>
      </c>
      <c r="AU16" s="12">
        <v>45</v>
      </c>
      <c r="AV16" s="12">
        <v>46</v>
      </c>
      <c r="AW16" s="12">
        <v>47</v>
      </c>
      <c r="AX16" s="12">
        <v>48</v>
      </c>
    </row>
    <row r="17" spans="1:50" s="20" customFormat="1" ht="23.25" hidden="1" customHeight="1" x14ac:dyDescent="0.4">
      <c r="A17" s="14"/>
      <c r="B17" s="15" t="s">
        <v>18</v>
      </c>
      <c r="C17" s="14"/>
      <c r="D17" s="14"/>
      <c r="E17" s="14"/>
      <c r="F17" s="14"/>
      <c r="G17" s="94"/>
      <c r="H17" s="14"/>
      <c r="I17" s="14"/>
      <c r="J17" s="14"/>
      <c r="K17" s="94"/>
      <c r="L17" s="14"/>
      <c r="M17" s="14"/>
      <c r="N17" s="14"/>
      <c r="O17" s="14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94"/>
      <c r="AE17" s="14"/>
      <c r="AF17" s="14"/>
      <c r="AG17" s="14"/>
      <c r="AH17" s="94"/>
      <c r="AI17" s="14"/>
      <c r="AJ17" s="14"/>
      <c r="AK17" s="14"/>
      <c r="AL17" s="14"/>
      <c r="AM17" s="14"/>
      <c r="AN17" s="14"/>
      <c r="AO17" s="14"/>
      <c r="AP17" s="94"/>
      <c r="AQ17" s="14"/>
      <c r="AR17" s="14"/>
      <c r="AS17" s="14"/>
      <c r="AT17" s="101"/>
      <c r="AU17" s="100"/>
      <c r="AV17" s="100"/>
      <c r="AW17" s="18"/>
      <c r="AX17" s="19"/>
    </row>
    <row r="18" spans="1:50" ht="46.5" x14ac:dyDescent="0.3">
      <c r="A18" s="21">
        <v>1</v>
      </c>
      <c r="B18" s="22" t="s">
        <v>19</v>
      </c>
      <c r="C18" s="88">
        <v>13268</v>
      </c>
      <c r="D18" s="23">
        <v>13177</v>
      </c>
      <c r="E18" s="23">
        <v>91</v>
      </c>
      <c r="F18" s="23">
        <v>0</v>
      </c>
      <c r="G18" s="88">
        <v>5528</v>
      </c>
      <c r="H18" s="23">
        <v>5490</v>
      </c>
      <c r="I18" s="23">
        <v>38</v>
      </c>
      <c r="J18" s="23">
        <v>0</v>
      </c>
      <c r="K18" s="88">
        <v>7366</v>
      </c>
      <c r="L18" s="23">
        <v>7048</v>
      </c>
      <c r="M18" s="23">
        <v>318</v>
      </c>
      <c r="N18" s="23">
        <v>0</v>
      </c>
      <c r="O18" s="23"/>
      <c r="P18" s="24">
        <v>133.25</v>
      </c>
      <c r="Q18" s="24">
        <v>128.38</v>
      </c>
      <c r="R18" s="24">
        <v>836.84</v>
      </c>
      <c r="S18" s="24">
        <v>0</v>
      </c>
      <c r="T18" s="23">
        <v>1838</v>
      </c>
      <c r="U18" s="23">
        <v>1838</v>
      </c>
      <c r="V18" s="23">
        <v>0</v>
      </c>
      <c r="W18" s="23">
        <v>1558</v>
      </c>
      <c r="X18" s="23">
        <v>1558</v>
      </c>
      <c r="Y18" s="23">
        <v>1558</v>
      </c>
      <c r="Z18" s="23">
        <v>0</v>
      </c>
      <c r="AA18" s="23">
        <v>280</v>
      </c>
      <c r="AB18" s="23">
        <v>0</v>
      </c>
      <c r="AC18" s="23">
        <v>0</v>
      </c>
      <c r="AD18" s="88">
        <v>1473</v>
      </c>
      <c r="AE18" s="23">
        <v>1410</v>
      </c>
      <c r="AF18" s="23">
        <v>64</v>
      </c>
      <c r="AG18" s="23">
        <v>0</v>
      </c>
      <c r="AH18" s="99">
        <v>5902</v>
      </c>
      <c r="AI18" s="25">
        <v>6129</v>
      </c>
      <c r="AJ18" s="25">
        <v>-227</v>
      </c>
      <c r="AK18" s="25">
        <v>0</v>
      </c>
      <c r="AL18" s="26">
        <v>4</v>
      </c>
      <c r="AM18" s="26">
        <v>4.3</v>
      </c>
      <c r="AN18" s="26">
        <v>-3.5</v>
      </c>
      <c r="AO18" s="26">
        <v>0</v>
      </c>
      <c r="AP18" s="44"/>
      <c r="AQ18" s="26"/>
      <c r="AR18" s="26"/>
      <c r="AS18" s="23"/>
      <c r="AT18" s="102">
        <v>0</v>
      </c>
      <c r="AU18" s="103"/>
      <c r="AV18" s="103"/>
      <c r="AW18" s="103"/>
      <c r="AX18" s="27"/>
    </row>
    <row r="19" spans="1:50" ht="46.5" x14ac:dyDescent="0.3">
      <c r="A19" s="21">
        <v>2</v>
      </c>
      <c r="B19" s="22" t="s">
        <v>20</v>
      </c>
      <c r="C19" s="88">
        <v>32276</v>
      </c>
      <c r="D19" s="23">
        <v>30382</v>
      </c>
      <c r="E19" s="23">
        <v>1894</v>
      </c>
      <c r="F19" s="23">
        <v>0</v>
      </c>
      <c r="G19" s="88">
        <v>13448</v>
      </c>
      <c r="H19" s="23">
        <v>12659</v>
      </c>
      <c r="I19" s="23">
        <v>789</v>
      </c>
      <c r="J19" s="23">
        <v>0</v>
      </c>
      <c r="K19" s="88">
        <v>17480</v>
      </c>
      <c r="L19" s="23">
        <v>16705</v>
      </c>
      <c r="M19" s="23">
        <v>775</v>
      </c>
      <c r="N19" s="23">
        <v>0</v>
      </c>
      <c r="O19" s="23"/>
      <c r="P19" s="24">
        <v>129.97999999999999</v>
      </c>
      <c r="Q19" s="24">
        <v>131.96</v>
      </c>
      <c r="R19" s="24">
        <v>98.23</v>
      </c>
      <c r="S19" s="24">
        <v>0</v>
      </c>
      <c r="T19" s="23">
        <v>4032</v>
      </c>
      <c r="U19" s="23">
        <v>4032</v>
      </c>
      <c r="V19" s="23">
        <v>0</v>
      </c>
      <c r="W19" s="23">
        <v>4046</v>
      </c>
      <c r="X19" s="23">
        <v>4046</v>
      </c>
      <c r="Y19" s="23">
        <v>4046</v>
      </c>
      <c r="Z19" s="23">
        <v>0</v>
      </c>
      <c r="AA19" s="23">
        <v>-14</v>
      </c>
      <c r="AB19" s="23">
        <v>0</v>
      </c>
      <c r="AC19" s="23">
        <v>-14</v>
      </c>
      <c r="AD19" s="88">
        <v>3496</v>
      </c>
      <c r="AE19" s="23">
        <v>3341</v>
      </c>
      <c r="AF19" s="23">
        <v>155</v>
      </c>
      <c r="AG19" s="23">
        <v>0</v>
      </c>
      <c r="AH19" s="99">
        <v>14796</v>
      </c>
      <c r="AI19" s="25">
        <v>13677</v>
      </c>
      <c r="AJ19" s="25">
        <v>1119</v>
      </c>
      <c r="AK19" s="25">
        <v>0</v>
      </c>
      <c r="AL19" s="26">
        <v>4.2</v>
      </c>
      <c r="AM19" s="26">
        <v>4.0999999999999996</v>
      </c>
      <c r="AN19" s="26">
        <v>7.2</v>
      </c>
      <c r="AO19" s="26">
        <v>0</v>
      </c>
      <c r="AP19" s="44"/>
      <c r="AQ19" s="26"/>
      <c r="AR19" s="26"/>
      <c r="AS19" s="23"/>
      <c r="AT19" s="102">
        <v>0</v>
      </c>
      <c r="AU19" s="103"/>
      <c r="AV19" s="103"/>
      <c r="AW19" s="103"/>
      <c r="AX19" s="27"/>
    </row>
    <row r="20" spans="1:50" ht="27.75" x14ac:dyDescent="0.3">
      <c r="A20" s="21">
        <v>3</v>
      </c>
      <c r="B20" s="22" t="s">
        <v>21</v>
      </c>
      <c r="C20" s="88">
        <v>0</v>
      </c>
      <c r="D20" s="23">
        <v>0</v>
      </c>
      <c r="E20" s="23">
        <v>0</v>
      </c>
      <c r="F20" s="23">
        <v>0</v>
      </c>
      <c r="G20" s="88">
        <v>0</v>
      </c>
      <c r="H20" s="23">
        <v>0</v>
      </c>
      <c r="I20" s="23">
        <v>0</v>
      </c>
      <c r="J20" s="23">
        <v>0</v>
      </c>
      <c r="K20" s="88">
        <v>0</v>
      </c>
      <c r="L20" s="23">
        <v>0</v>
      </c>
      <c r="M20" s="23">
        <v>0</v>
      </c>
      <c r="N20" s="23">
        <v>0</v>
      </c>
      <c r="O20" s="23"/>
      <c r="P20" s="24">
        <v>0</v>
      </c>
      <c r="Q20" s="24">
        <v>0</v>
      </c>
      <c r="R20" s="24">
        <v>0</v>
      </c>
      <c r="S20" s="24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88">
        <v>0</v>
      </c>
      <c r="AE20" s="23">
        <v>0</v>
      </c>
      <c r="AF20" s="23">
        <v>0</v>
      </c>
      <c r="AG20" s="23">
        <v>0</v>
      </c>
      <c r="AH20" s="99">
        <v>0</v>
      </c>
      <c r="AI20" s="25">
        <v>0</v>
      </c>
      <c r="AJ20" s="25">
        <v>0</v>
      </c>
      <c r="AK20" s="25">
        <v>0</v>
      </c>
      <c r="AL20" s="26">
        <v>0</v>
      </c>
      <c r="AM20" s="26">
        <v>0</v>
      </c>
      <c r="AN20" s="26">
        <v>0</v>
      </c>
      <c r="AO20" s="26">
        <v>0</v>
      </c>
      <c r="AP20" s="44"/>
      <c r="AQ20" s="26"/>
      <c r="AR20" s="26"/>
      <c r="AS20" s="23"/>
      <c r="AT20" s="102">
        <v>0</v>
      </c>
      <c r="AU20" s="103"/>
      <c r="AV20" s="103"/>
      <c r="AW20" s="103"/>
      <c r="AX20" s="27"/>
    </row>
    <row r="21" spans="1:50" ht="27.75" x14ac:dyDescent="0.3">
      <c r="A21" s="21">
        <v>4</v>
      </c>
      <c r="B21" s="22" t="s">
        <v>22</v>
      </c>
      <c r="C21" s="88">
        <v>0</v>
      </c>
      <c r="D21" s="23">
        <v>0</v>
      </c>
      <c r="E21" s="23">
        <v>0</v>
      </c>
      <c r="F21" s="23">
        <v>0</v>
      </c>
      <c r="G21" s="88">
        <v>0</v>
      </c>
      <c r="H21" s="23">
        <v>0</v>
      </c>
      <c r="I21" s="23">
        <v>0</v>
      </c>
      <c r="J21" s="23">
        <v>0</v>
      </c>
      <c r="K21" s="88">
        <v>0</v>
      </c>
      <c r="L21" s="23">
        <v>0</v>
      </c>
      <c r="M21" s="23">
        <v>0</v>
      </c>
      <c r="N21" s="23">
        <v>0</v>
      </c>
      <c r="O21" s="23"/>
      <c r="P21" s="24">
        <v>0</v>
      </c>
      <c r="Q21" s="24">
        <v>0</v>
      </c>
      <c r="R21" s="24">
        <v>0</v>
      </c>
      <c r="S21" s="24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88">
        <v>0</v>
      </c>
      <c r="AE21" s="23">
        <v>0</v>
      </c>
      <c r="AF21" s="23">
        <v>0</v>
      </c>
      <c r="AG21" s="23">
        <v>0</v>
      </c>
      <c r="AH21" s="99">
        <v>0</v>
      </c>
      <c r="AI21" s="25">
        <v>0</v>
      </c>
      <c r="AJ21" s="25">
        <v>0</v>
      </c>
      <c r="AK21" s="25">
        <v>0</v>
      </c>
      <c r="AL21" s="26">
        <v>0</v>
      </c>
      <c r="AM21" s="26">
        <v>0</v>
      </c>
      <c r="AN21" s="26">
        <v>0</v>
      </c>
      <c r="AO21" s="26">
        <v>0</v>
      </c>
      <c r="AP21" s="44"/>
      <c r="AQ21" s="26"/>
      <c r="AR21" s="26"/>
      <c r="AS21" s="23"/>
      <c r="AT21" s="102">
        <v>0</v>
      </c>
      <c r="AU21" s="103"/>
      <c r="AV21" s="103"/>
      <c r="AW21" s="103"/>
      <c r="AX21" s="27"/>
    </row>
    <row r="22" spans="1:50" ht="33" customHeight="1" x14ac:dyDescent="0.3">
      <c r="A22" s="21">
        <v>5</v>
      </c>
      <c r="B22" s="22" t="s">
        <v>23</v>
      </c>
      <c r="C22" s="88">
        <v>11190</v>
      </c>
      <c r="D22" s="23">
        <v>11190</v>
      </c>
      <c r="E22" s="23">
        <v>0</v>
      </c>
      <c r="F22" s="23">
        <v>0</v>
      </c>
      <c r="G22" s="88">
        <v>4663</v>
      </c>
      <c r="H22" s="23">
        <v>4663</v>
      </c>
      <c r="I22" s="23">
        <v>0</v>
      </c>
      <c r="J22" s="23">
        <v>0</v>
      </c>
      <c r="K22" s="88">
        <v>7251</v>
      </c>
      <c r="L22" s="23">
        <v>7251</v>
      </c>
      <c r="M22" s="23">
        <v>0</v>
      </c>
      <c r="N22" s="23">
        <v>0</v>
      </c>
      <c r="O22" s="23"/>
      <c r="P22" s="24">
        <v>155.5</v>
      </c>
      <c r="Q22" s="24">
        <v>155.5</v>
      </c>
      <c r="R22" s="24">
        <v>0</v>
      </c>
      <c r="S22" s="24">
        <v>0</v>
      </c>
      <c r="T22" s="23">
        <v>2588</v>
      </c>
      <c r="U22" s="23">
        <v>2588</v>
      </c>
      <c r="V22" s="23">
        <v>0</v>
      </c>
      <c r="W22" s="23">
        <v>2588</v>
      </c>
      <c r="X22" s="23">
        <v>2588</v>
      </c>
      <c r="Y22" s="23">
        <v>2588</v>
      </c>
      <c r="Z22" s="23">
        <v>0</v>
      </c>
      <c r="AA22" s="23">
        <v>0</v>
      </c>
      <c r="AB22" s="23">
        <v>0</v>
      </c>
      <c r="AC22" s="23">
        <v>0</v>
      </c>
      <c r="AD22" s="88">
        <v>1450</v>
      </c>
      <c r="AE22" s="23">
        <v>1450</v>
      </c>
      <c r="AF22" s="23">
        <v>0</v>
      </c>
      <c r="AG22" s="23">
        <v>0</v>
      </c>
      <c r="AH22" s="99">
        <v>3939</v>
      </c>
      <c r="AI22" s="25">
        <v>3939</v>
      </c>
      <c r="AJ22" s="25">
        <v>0</v>
      </c>
      <c r="AK22" s="25">
        <v>0</v>
      </c>
      <c r="AL22" s="26">
        <v>2.7</v>
      </c>
      <c r="AM22" s="26">
        <v>2.7</v>
      </c>
      <c r="AN22" s="26">
        <v>0</v>
      </c>
      <c r="AO22" s="26">
        <v>0</v>
      </c>
      <c r="AP22" s="44"/>
      <c r="AQ22" s="26"/>
      <c r="AR22" s="26"/>
      <c r="AS22" s="23"/>
      <c r="AT22" s="102">
        <v>0</v>
      </c>
      <c r="AU22" s="103"/>
      <c r="AV22" s="103"/>
      <c r="AW22" s="103"/>
      <c r="AX22" s="27"/>
    </row>
    <row r="23" spans="1:50" ht="27" x14ac:dyDescent="0.3">
      <c r="A23" s="28"/>
      <c r="B23" s="29" t="s">
        <v>24</v>
      </c>
      <c r="C23" s="30">
        <v>56734</v>
      </c>
      <c r="D23" s="30">
        <v>54749</v>
      </c>
      <c r="E23" s="30">
        <v>1985</v>
      </c>
      <c r="F23" s="30">
        <v>0</v>
      </c>
      <c r="G23" s="35">
        <v>23639</v>
      </c>
      <c r="H23" s="30">
        <v>22812</v>
      </c>
      <c r="I23" s="30">
        <v>827</v>
      </c>
      <c r="J23" s="30">
        <v>0</v>
      </c>
      <c r="K23" s="30">
        <v>32097</v>
      </c>
      <c r="L23" s="30">
        <v>31004</v>
      </c>
      <c r="M23" s="30">
        <v>1093</v>
      </c>
      <c r="N23" s="30">
        <v>0</v>
      </c>
      <c r="O23" s="30">
        <v>0</v>
      </c>
      <c r="P23" s="31">
        <v>135.78</v>
      </c>
      <c r="Q23" s="31">
        <v>135.91</v>
      </c>
      <c r="R23" s="31">
        <v>132.16</v>
      </c>
      <c r="S23" s="31">
        <v>0</v>
      </c>
      <c r="T23" s="30">
        <v>8458</v>
      </c>
      <c r="U23" s="30">
        <v>8458</v>
      </c>
      <c r="V23" s="30">
        <v>0</v>
      </c>
      <c r="W23" s="30">
        <v>8192</v>
      </c>
      <c r="X23" s="30">
        <v>8192</v>
      </c>
      <c r="Y23" s="30">
        <v>8192</v>
      </c>
      <c r="Z23" s="30">
        <v>0</v>
      </c>
      <c r="AA23" s="30">
        <v>266</v>
      </c>
      <c r="AB23" s="30">
        <v>0</v>
      </c>
      <c r="AC23" s="30">
        <v>-14</v>
      </c>
      <c r="AD23" s="30">
        <v>6419</v>
      </c>
      <c r="AE23" s="30">
        <v>6201</v>
      </c>
      <c r="AF23" s="30">
        <v>219</v>
      </c>
      <c r="AG23" s="30">
        <v>0</v>
      </c>
      <c r="AH23" s="35">
        <v>24637</v>
      </c>
      <c r="AI23" s="30">
        <v>23745</v>
      </c>
      <c r="AJ23" s="30">
        <v>892</v>
      </c>
      <c r="AK23" s="30">
        <v>0</v>
      </c>
      <c r="AL23" s="32">
        <v>3.8</v>
      </c>
      <c r="AM23" s="32">
        <v>3.8</v>
      </c>
      <c r="AN23" s="32">
        <v>4.0999999999999996</v>
      </c>
      <c r="AO23" s="32">
        <v>0</v>
      </c>
      <c r="AP23" s="32">
        <v>0</v>
      </c>
      <c r="AQ23" s="32">
        <v>0</v>
      </c>
      <c r="AR23" s="32">
        <v>0</v>
      </c>
      <c r="AS23" s="32">
        <v>0</v>
      </c>
      <c r="AT23" s="104">
        <v>0</v>
      </c>
      <c r="AU23" s="104">
        <v>0</v>
      </c>
      <c r="AV23" s="104">
        <v>0</v>
      </c>
      <c r="AW23" s="104">
        <v>0</v>
      </c>
      <c r="AX23" s="30"/>
    </row>
    <row r="24" spans="1:50" ht="27.75" x14ac:dyDescent="0.3">
      <c r="A24" s="21">
        <v>6</v>
      </c>
      <c r="B24" s="22" t="s">
        <v>25</v>
      </c>
      <c r="C24" s="88">
        <v>132610</v>
      </c>
      <c r="D24" s="23">
        <v>132610</v>
      </c>
      <c r="E24" s="23">
        <v>0</v>
      </c>
      <c r="F24" s="23">
        <v>0</v>
      </c>
      <c r="G24" s="88">
        <v>55254</v>
      </c>
      <c r="H24" s="23">
        <v>55254</v>
      </c>
      <c r="I24" s="23">
        <v>0</v>
      </c>
      <c r="J24" s="23">
        <v>0</v>
      </c>
      <c r="K24" s="88">
        <v>63567</v>
      </c>
      <c r="L24" s="23">
        <v>63567</v>
      </c>
      <c r="M24" s="23">
        <v>0</v>
      </c>
      <c r="N24" s="23">
        <v>0</v>
      </c>
      <c r="O24" s="23"/>
      <c r="P24" s="24">
        <v>115.05</v>
      </c>
      <c r="Q24" s="24">
        <v>115.05</v>
      </c>
      <c r="R24" s="24">
        <v>0</v>
      </c>
      <c r="S24" s="24">
        <v>0</v>
      </c>
      <c r="T24" s="23">
        <v>8313</v>
      </c>
      <c r="U24" s="23">
        <v>8313</v>
      </c>
      <c r="V24" s="23">
        <v>0</v>
      </c>
      <c r="W24" s="23">
        <v>8313</v>
      </c>
      <c r="X24" s="23">
        <v>8313</v>
      </c>
      <c r="Y24" s="23">
        <v>8313</v>
      </c>
      <c r="Z24" s="23">
        <v>0</v>
      </c>
      <c r="AA24" s="23">
        <v>0</v>
      </c>
      <c r="AB24" s="23">
        <v>0</v>
      </c>
      <c r="AC24" s="23">
        <v>0</v>
      </c>
      <c r="AD24" s="88">
        <v>12713</v>
      </c>
      <c r="AE24" s="23">
        <v>12713</v>
      </c>
      <c r="AF24" s="23">
        <v>0</v>
      </c>
      <c r="AG24" s="23">
        <v>0</v>
      </c>
      <c r="AH24" s="99">
        <v>69043</v>
      </c>
      <c r="AI24" s="25">
        <v>69043</v>
      </c>
      <c r="AJ24" s="25">
        <v>0</v>
      </c>
      <c r="AK24" s="25">
        <v>0</v>
      </c>
      <c r="AL24" s="26">
        <v>5.4</v>
      </c>
      <c r="AM24" s="26">
        <v>5.4</v>
      </c>
      <c r="AN24" s="26">
        <v>0</v>
      </c>
      <c r="AO24" s="26">
        <v>0</v>
      </c>
      <c r="AP24" s="44"/>
      <c r="AQ24" s="26"/>
      <c r="AR24" s="26"/>
      <c r="AS24" s="23"/>
      <c r="AT24" s="102">
        <v>0</v>
      </c>
      <c r="AU24" s="103"/>
      <c r="AV24" s="103"/>
      <c r="AW24" s="103"/>
      <c r="AX24" s="27"/>
    </row>
    <row r="25" spans="1:50" ht="27.75" x14ac:dyDescent="0.3">
      <c r="A25" s="21">
        <v>7</v>
      </c>
      <c r="B25" s="22" t="s">
        <v>26</v>
      </c>
      <c r="C25" s="88">
        <v>60399</v>
      </c>
      <c r="D25" s="23">
        <v>17414</v>
      </c>
      <c r="E25" s="23">
        <v>42985</v>
      </c>
      <c r="F25" s="23">
        <v>0</v>
      </c>
      <c r="G25" s="88">
        <v>25166</v>
      </c>
      <c r="H25" s="23">
        <v>7256</v>
      </c>
      <c r="I25" s="23">
        <v>17910</v>
      </c>
      <c r="J25" s="23">
        <v>0</v>
      </c>
      <c r="K25" s="88">
        <v>25480</v>
      </c>
      <c r="L25" s="23">
        <v>7292</v>
      </c>
      <c r="M25" s="23">
        <v>18188</v>
      </c>
      <c r="N25" s="23">
        <v>0</v>
      </c>
      <c r="O25" s="23"/>
      <c r="P25" s="24">
        <v>101.25</v>
      </c>
      <c r="Q25" s="24">
        <v>100.5</v>
      </c>
      <c r="R25" s="24">
        <v>101.55</v>
      </c>
      <c r="S25" s="24">
        <v>0</v>
      </c>
      <c r="T25" s="23">
        <v>314</v>
      </c>
      <c r="U25" s="23">
        <v>314</v>
      </c>
      <c r="V25" s="23">
        <v>0</v>
      </c>
      <c r="W25" s="23">
        <v>36</v>
      </c>
      <c r="X25" s="23">
        <v>36</v>
      </c>
      <c r="Y25" s="23">
        <v>36</v>
      </c>
      <c r="Z25" s="23">
        <v>0</v>
      </c>
      <c r="AA25" s="23">
        <v>278</v>
      </c>
      <c r="AB25" s="23">
        <v>0</v>
      </c>
      <c r="AC25" s="23">
        <v>0</v>
      </c>
      <c r="AD25" s="88">
        <v>5096</v>
      </c>
      <c r="AE25" s="23">
        <v>1458</v>
      </c>
      <c r="AF25" s="23">
        <v>3638</v>
      </c>
      <c r="AG25" s="23">
        <v>0</v>
      </c>
      <c r="AH25" s="99">
        <v>34919</v>
      </c>
      <c r="AI25" s="25">
        <v>10122</v>
      </c>
      <c r="AJ25" s="25">
        <v>24797</v>
      </c>
      <c r="AK25" s="25">
        <v>0</v>
      </c>
      <c r="AL25" s="26">
        <v>6.9</v>
      </c>
      <c r="AM25" s="26">
        <v>6.9</v>
      </c>
      <c r="AN25" s="26">
        <v>6.8</v>
      </c>
      <c r="AO25" s="26">
        <v>0</v>
      </c>
      <c r="AP25" s="44"/>
      <c r="AQ25" s="26"/>
      <c r="AR25" s="26"/>
      <c r="AS25" s="23"/>
      <c r="AT25" s="102">
        <v>0</v>
      </c>
      <c r="AU25" s="103"/>
      <c r="AV25" s="103"/>
      <c r="AW25" s="103"/>
      <c r="AX25" s="27"/>
    </row>
    <row r="26" spans="1:50" ht="27.75" x14ac:dyDescent="0.3">
      <c r="A26" s="21">
        <v>8</v>
      </c>
      <c r="B26" s="22" t="s">
        <v>27</v>
      </c>
      <c r="C26" s="88">
        <v>3974</v>
      </c>
      <c r="D26" s="23">
        <v>3974</v>
      </c>
      <c r="E26" s="23">
        <v>0</v>
      </c>
      <c r="F26" s="23">
        <v>0</v>
      </c>
      <c r="G26" s="88">
        <v>1656</v>
      </c>
      <c r="H26" s="23">
        <v>1656</v>
      </c>
      <c r="I26" s="23">
        <v>0</v>
      </c>
      <c r="J26" s="23">
        <v>0</v>
      </c>
      <c r="K26" s="88">
        <v>516</v>
      </c>
      <c r="L26" s="23">
        <v>516</v>
      </c>
      <c r="M26" s="23">
        <v>0</v>
      </c>
      <c r="N26" s="23">
        <v>0</v>
      </c>
      <c r="O26" s="23"/>
      <c r="P26" s="24">
        <v>31.16</v>
      </c>
      <c r="Q26" s="24">
        <v>31.16</v>
      </c>
      <c r="R26" s="24">
        <v>0</v>
      </c>
      <c r="S26" s="24">
        <v>0</v>
      </c>
      <c r="T26" s="23">
        <v>-1140</v>
      </c>
      <c r="U26" s="23">
        <v>0</v>
      </c>
      <c r="V26" s="23">
        <v>-1140</v>
      </c>
      <c r="W26" s="23">
        <v>-1140</v>
      </c>
      <c r="X26" s="23">
        <v>-1140</v>
      </c>
      <c r="Y26" s="23">
        <v>0</v>
      </c>
      <c r="Z26" s="23">
        <v>-1140</v>
      </c>
      <c r="AA26" s="23">
        <v>0</v>
      </c>
      <c r="AB26" s="23">
        <v>0</v>
      </c>
      <c r="AC26" s="23">
        <v>0</v>
      </c>
      <c r="AD26" s="88">
        <v>103</v>
      </c>
      <c r="AE26" s="23">
        <v>103</v>
      </c>
      <c r="AF26" s="23">
        <v>0</v>
      </c>
      <c r="AG26" s="23">
        <v>0</v>
      </c>
      <c r="AH26" s="99">
        <v>3458</v>
      </c>
      <c r="AI26" s="25">
        <v>3458</v>
      </c>
      <c r="AJ26" s="25">
        <v>0</v>
      </c>
      <c r="AK26" s="25">
        <v>0</v>
      </c>
      <c r="AL26" s="26">
        <v>33.6</v>
      </c>
      <c r="AM26" s="26">
        <v>33.6</v>
      </c>
      <c r="AN26" s="26">
        <v>0</v>
      </c>
      <c r="AO26" s="26">
        <v>0</v>
      </c>
      <c r="AP26" s="44"/>
      <c r="AQ26" s="26"/>
      <c r="AR26" s="26"/>
      <c r="AS26" s="23"/>
      <c r="AT26" s="102">
        <v>0</v>
      </c>
      <c r="AU26" s="103"/>
      <c r="AV26" s="103"/>
      <c r="AW26" s="103"/>
      <c r="AX26" s="27"/>
    </row>
    <row r="27" spans="1:50" ht="29.25" customHeight="1" x14ac:dyDescent="0.3">
      <c r="A27" s="21">
        <v>9</v>
      </c>
      <c r="B27" s="22" t="s">
        <v>28</v>
      </c>
      <c r="C27" s="88">
        <v>15458</v>
      </c>
      <c r="D27" s="23">
        <v>0</v>
      </c>
      <c r="E27" s="23">
        <v>0</v>
      </c>
      <c r="F27" s="23">
        <v>15458</v>
      </c>
      <c r="G27" s="88">
        <v>6441</v>
      </c>
      <c r="H27" s="23">
        <v>0</v>
      </c>
      <c r="I27" s="23">
        <v>0</v>
      </c>
      <c r="J27" s="23">
        <v>6441</v>
      </c>
      <c r="K27" s="88">
        <v>8775</v>
      </c>
      <c r="L27" s="23">
        <v>0</v>
      </c>
      <c r="M27" s="23">
        <v>0</v>
      </c>
      <c r="N27" s="23">
        <v>8775</v>
      </c>
      <c r="O27" s="23"/>
      <c r="P27" s="24">
        <v>136.24</v>
      </c>
      <c r="Q27" s="24">
        <v>0</v>
      </c>
      <c r="R27" s="24">
        <v>0</v>
      </c>
      <c r="S27" s="24">
        <v>136.24</v>
      </c>
      <c r="T27" s="23">
        <v>2334</v>
      </c>
      <c r="U27" s="23">
        <v>2334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2334</v>
      </c>
      <c r="AC27" s="23">
        <v>0</v>
      </c>
      <c r="AD27" s="88">
        <v>1755</v>
      </c>
      <c r="AE27" s="23">
        <v>0</v>
      </c>
      <c r="AF27" s="23">
        <v>0</v>
      </c>
      <c r="AG27" s="23">
        <v>1755</v>
      </c>
      <c r="AH27" s="99">
        <v>6683</v>
      </c>
      <c r="AI27" s="25">
        <v>0</v>
      </c>
      <c r="AJ27" s="25">
        <v>0</v>
      </c>
      <c r="AK27" s="25">
        <v>6683</v>
      </c>
      <c r="AL27" s="26">
        <v>3.8</v>
      </c>
      <c r="AM27" s="26">
        <v>0</v>
      </c>
      <c r="AN27" s="26">
        <v>0</v>
      </c>
      <c r="AO27" s="26">
        <v>3.8</v>
      </c>
      <c r="AP27" s="44"/>
      <c r="AQ27" s="26"/>
      <c r="AR27" s="26"/>
      <c r="AS27" s="23"/>
      <c r="AT27" s="102">
        <v>0</v>
      </c>
      <c r="AU27" s="103"/>
      <c r="AV27" s="103"/>
      <c r="AW27" s="103"/>
      <c r="AX27" s="27"/>
    </row>
    <row r="28" spans="1:50" ht="27.75" x14ac:dyDescent="0.3">
      <c r="A28" s="21">
        <v>10</v>
      </c>
      <c r="B28" s="22" t="s">
        <v>29</v>
      </c>
      <c r="C28" s="88">
        <v>0</v>
      </c>
      <c r="D28" s="23">
        <v>0</v>
      </c>
      <c r="E28" s="23">
        <v>0</v>
      </c>
      <c r="F28" s="23">
        <v>0</v>
      </c>
      <c r="G28" s="88">
        <v>0</v>
      </c>
      <c r="H28" s="23">
        <v>0</v>
      </c>
      <c r="I28" s="23">
        <v>0</v>
      </c>
      <c r="J28" s="23">
        <v>0</v>
      </c>
      <c r="K28" s="88">
        <v>0</v>
      </c>
      <c r="L28" s="23">
        <v>0</v>
      </c>
      <c r="M28" s="23">
        <v>0</v>
      </c>
      <c r="N28" s="23">
        <v>0</v>
      </c>
      <c r="O28" s="23"/>
      <c r="P28" s="24">
        <v>0</v>
      </c>
      <c r="Q28" s="24">
        <v>0</v>
      </c>
      <c r="R28" s="24">
        <v>0</v>
      </c>
      <c r="S28" s="24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88">
        <v>0</v>
      </c>
      <c r="AE28" s="23">
        <v>0</v>
      </c>
      <c r="AF28" s="23">
        <v>0</v>
      </c>
      <c r="AG28" s="23">
        <v>0</v>
      </c>
      <c r="AH28" s="99">
        <v>0</v>
      </c>
      <c r="AI28" s="25">
        <v>0</v>
      </c>
      <c r="AJ28" s="25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44"/>
      <c r="AQ28" s="26"/>
      <c r="AR28" s="26"/>
      <c r="AS28" s="23"/>
      <c r="AT28" s="102">
        <v>0</v>
      </c>
      <c r="AU28" s="103"/>
      <c r="AV28" s="103"/>
      <c r="AW28" s="103"/>
      <c r="AX28" s="27"/>
    </row>
    <row r="29" spans="1:50" ht="27.75" x14ac:dyDescent="0.3">
      <c r="A29" s="21">
        <v>11</v>
      </c>
      <c r="B29" s="22" t="s">
        <v>30</v>
      </c>
      <c r="C29" s="88">
        <v>27159</v>
      </c>
      <c r="D29" s="23">
        <v>27159</v>
      </c>
      <c r="E29" s="23">
        <v>0</v>
      </c>
      <c r="F29" s="23">
        <v>0</v>
      </c>
      <c r="G29" s="88">
        <v>11316</v>
      </c>
      <c r="H29" s="23">
        <v>11316</v>
      </c>
      <c r="I29" s="23">
        <v>0</v>
      </c>
      <c r="J29" s="23">
        <v>0</v>
      </c>
      <c r="K29" s="88">
        <v>17742</v>
      </c>
      <c r="L29" s="23">
        <v>17742</v>
      </c>
      <c r="M29" s="23">
        <v>0</v>
      </c>
      <c r="N29" s="23">
        <v>0</v>
      </c>
      <c r="O29" s="23"/>
      <c r="P29" s="24">
        <v>156.79</v>
      </c>
      <c r="Q29" s="24">
        <v>156.79</v>
      </c>
      <c r="R29" s="24">
        <v>0</v>
      </c>
      <c r="S29" s="24">
        <v>0</v>
      </c>
      <c r="T29" s="23">
        <v>6426</v>
      </c>
      <c r="U29" s="23">
        <v>6426</v>
      </c>
      <c r="V29" s="23">
        <v>0</v>
      </c>
      <c r="W29" s="23">
        <v>6426</v>
      </c>
      <c r="X29" s="23">
        <v>6426</v>
      </c>
      <c r="Y29" s="23">
        <v>6426</v>
      </c>
      <c r="Z29" s="23">
        <v>0</v>
      </c>
      <c r="AA29" s="23">
        <v>0</v>
      </c>
      <c r="AB29" s="23">
        <v>0</v>
      </c>
      <c r="AC29" s="23">
        <v>0</v>
      </c>
      <c r="AD29" s="88">
        <v>3548</v>
      </c>
      <c r="AE29" s="23">
        <v>3548</v>
      </c>
      <c r="AF29" s="23">
        <v>0</v>
      </c>
      <c r="AG29" s="23">
        <v>0</v>
      </c>
      <c r="AH29" s="99">
        <v>9417</v>
      </c>
      <c r="AI29" s="25">
        <v>9417</v>
      </c>
      <c r="AJ29" s="25">
        <v>0</v>
      </c>
      <c r="AK29" s="25">
        <v>0</v>
      </c>
      <c r="AL29" s="26">
        <v>2.7</v>
      </c>
      <c r="AM29" s="26">
        <v>2.7</v>
      </c>
      <c r="AN29" s="26">
        <v>0</v>
      </c>
      <c r="AO29" s="26">
        <v>0</v>
      </c>
      <c r="AP29" s="44"/>
      <c r="AQ29" s="26"/>
      <c r="AR29" s="26"/>
      <c r="AS29" s="23"/>
      <c r="AT29" s="102">
        <v>0</v>
      </c>
      <c r="AU29" s="103"/>
      <c r="AV29" s="103"/>
      <c r="AW29" s="103"/>
      <c r="AX29" s="27"/>
    </row>
    <row r="30" spans="1:50" ht="27" x14ac:dyDescent="0.3">
      <c r="A30" s="33"/>
      <c r="B30" s="34" t="s">
        <v>31</v>
      </c>
      <c r="C30" s="35">
        <v>239600</v>
      </c>
      <c r="D30" s="35">
        <v>181157</v>
      </c>
      <c r="E30" s="35">
        <v>42985</v>
      </c>
      <c r="F30" s="35">
        <v>15458</v>
      </c>
      <c r="G30" s="35">
        <v>99833</v>
      </c>
      <c r="H30" s="35">
        <v>75482</v>
      </c>
      <c r="I30" s="35">
        <v>17910</v>
      </c>
      <c r="J30" s="35">
        <v>6441</v>
      </c>
      <c r="K30" s="35">
        <v>116080</v>
      </c>
      <c r="L30" s="35">
        <v>89117</v>
      </c>
      <c r="M30" s="35">
        <v>18188</v>
      </c>
      <c r="N30" s="35">
        <v>8775</v>
      </c>
      <c r="O30" s="35">
        <v>0</v>
      </c>
      <c r="P30" s="31">
        <v>116.27</v>
      </c>
      <c r="Q30" s="31">
        <v>118.06</v>
      </c>
      <c r="R30" s="31">
        <v>101.55</v>
      </c>
      <c r="S30" s="31">
        <v>136.24</v>
      </c>
      <c r="T30" s="35">
        <v>16247</v>
      </c>
      <c r="U30" s="35">
        <v>17387</v>
      </c>
      <c r="V30" s="35">
        <v>-1140</v>
      </c>
      <c r="W30" s="35">
        <v>13635</v>
      </c>
      <c r="X30" s="35">
        <v>13635</v>
      </c>
      <c r="Y30" s="35">
        <v>14775</v>
      </c>
      <c r="Z30" s="35">
        <v>-1140</v>
      </c>
      <c r="AA30" s="35">
        <v>278</v>
      </c>
      <c r="AB30" s="35">
        <v>2334</v>
      </c>
      <c r="AC30" s="35">
        <v>0</v>
      </c>
      <c r="AD30" s="35">
        <v>23215</v>
      </c>
      <c r="AE30" s="35">
        <v>17822</v>
      </c>
      <c r="AF30" s="35">
        <v>3638</v>
      </c>
      <c r="AG30" s="35">
        <v>1755</v>
      </c>
      <c r="AH30" s="35">
        <v>123520</v>
      </c>
      <c r="AI30" s="35">
        <v>92040</v>
      </c>
      <c r="AJ30" s="35">
        <v>24797</v>
      </c>
      <c r="AK30" s="35">
        <v>6683</v>
      </c>
      <c r="AL30" s="32">
        <v>5.3</v>
      </c>
      <c r="AM30" s="32">
        <v>5.2</v>
      </c>
      <c r="AN30" s="32">
        <v>6.8</v>
      </c>
      <c r="AO30" s="32">
        <v>3.8</v>
      </c>
      <c r="AP30" s="32">
        <v>0</v>
      </c>
      <c r="AQ30" s="32">
        <v>0</v>
      </c>
      <c r="AR30" s="32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/>
    </row>
    <row r="31" spans="1:50" ht="29.25" customHeight="1" x14ac:dyDescent="0.3">
      <c r="A31" s="21">
        <v>12</v>
      </c>
      <c r="B31" s="22" t="s">
        <v>32</v>
      </c>
      <c r="C31" s="88">
        <v>0</v>
      </c>
      <c r="D31" s="23">
        <v>0</v>
      </c>
      <c r="E31" s="23">
        <v>0</v>
      </c>
      <c r="F31" s="23">
        <v>0</v>
      </c>
      <c r="G31" s="88">
        <v>0</v>
      </c>
      <c r="H31" s="23">
        <v>0</v>
      </c>
      <c r="I31" s="23">
        <v>0</v>
      </c>
      <c r="J31" s="23">
        <v>0</v>
      </c>
      <c r="K31" s="88">
        <v>0</v>
      </c>
      <c r="L31" s="23">
        <v>0</v>
      </c>
      <c r="M31" s="23">
        <v>0</v>
      </c>
      <c r="N31" s="23">
        <v>0</v>
      </c>
      <c r="O31" s="23"/>
      <c r="P31" s="24">
        <v>0</v>
      </c>
      <c r="Q31" s="24">
        <v>0</v>
      </c>
      <c r="R31" s="24">
        <v>0</v>
      </c>
      <c r="S31" s="24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88">
        <v>0</v>
      </c>
      <c r="AE31" s="23">
        <v>0</v>
      </c>
      <c r="AF31" s="23">
        <v>0</v>
      </c>
      <c r="AG31" s="23">
        <v>0</v>
      </c>
      <c r="AH31" s="99">
        <v>0</v>
      </c>
      <c r="AI31" s="25">
        <v>0</v>
      </c>
      <c r="AJ31" s="25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44"/>
      <c r="AQ31" s="26"/>
      <c r="AR31" s="26"/>
      <c r="AS31" s="23"/>
      <c r="AT31" s="102">
        <v>0</v>
      </c>
      <c r="AU31" s="103"/>
      <c r="AV31" s="103"/>
      <c r="AW31" s="103"/>
      <c r="AX31" s="27"/>
    </row>
    <row r="32" spans="1:50" ht="35.25" customHeight="1" x14ac:dyDescent="0.3">
      <c r="A32" s="21">
        <v>13</v>
      </c>
      <c r="B32" s="22" t="s">
        <v>33</v>
      </c>
      <c r="C32" s="88">
        <v>8258</v>
      </c>
      <c r="D32" s="23">
        <v>6917</v>
      </c>
      <c r="E32" s="23">
        <v>1341</v>
      </c>
      <c r="F32" s="23">
        <v>0</v>
      </c>
      <c r="G32" s="88">
        <v>3441</v>
      </c>
      <c r="H32" s="23">
        <v>2882</v>
      </c>
      <c r="I32" s="23">
        <v>559</v>
      </c>
      <c r="J32" s="23">
        <v>0</v>
      </c>
      <c r="K32" s="88">
        <v>3313</v>
      </c>
      <c r="L32" s="23">
        <v>2743</v>
      </c>
      <c r="M32" s="23">
        <v>570</v>
      </c>
      <c r="N32" s="23">
        <v>0</v>
      </c>
      <c r="O32" s="23"/>
      <c r="P32" s="24">
        <v>96.28</v>
      </c>
      <c r="Q32" s="24">
        <v>95.18</v>
      </c>
      <c r="R32" s="24">
        <v>101.97</v>
      </c>
      <c r="S32" s="24">
        <v>0</v>
      </c>
      <c r="T32" s="23">
        <v>-128</v>
      </c>
      <c r="U32" s="23">
        <v>0</v>
      </c>
      <c r="V32" s="23">
        <v>-128</v>
      </c>
      <c r="W32" s="23">
        <v>-139</v>
      </c>
      <c r="X32" s="23">
        <v>-139</v>
      </c>
      <c r="Y32" s="23">
        <v>0</v>
      </c>
      <c r="Z32" s="23">
        <v>-139</v>
      </c>
      <c r="AA32" s="23">
        <v>11</v>
      </c>
      <c r="AB32" s="23">
        <v>0</v>
      </c>
      <c r="AC32" s="23">
        <v>0</v>
      </c>
      <c r="AD32" s="88">
        <v>663</v>
      </c>
      <c r="AE32" s="23">
        <v>549</v>
      </c>
      <c r="AF32" s="23">
        <v>114</v>
      </c>
      <c r="AG32" s="23">
        <v>0</v>
      </c>
      <c r="AH32" s="99">
        <v>4945</v>
      </c>
      <c r="AI32" s="25">
        <v>4174</v>
      </c>
      <c r="AJ32" s="25">
        <v>771</v>
      </c>
      <c r="AK32" s="25">
        <v>0</v>
      </c>
      <c r="AL32" s="26">
        <v>7.5</v>
      </c>
      <c r="AM32" s="26">
        <v>7.6</v>
      </c>
      <c r="AN32" s="26">
        <v>6.8</v>
      </c>
      <c r="AO32" s="26">
        <v>0</v>
      </c>
      <c r="AP32" s="44"/>
      <c r="AQ32" s="26"/>
      <c r="AR32" s="26"/>
      <c r="AS32" s="23"/>
      <c r="AT32" s="102">
        <v>0</v>
      </c>
      <c r="AU32" s="103"/>
      <c r="AV32" s="103"/>
      <c r="AW32" s="103"/>
      <c r="AX32" s="27"/>
    </row>
    <row r="33" spans="1:50" ht="27.75" x14ac:dyDescent="0.3">
      <c r="A33" s="21">
        <v>14</v>
      </c>
      <c r="B33" s="22" t="s">
        <v>34</v>
      </c>
      <c r="C33" s="88">
        <v>32836</v>
      </c>
      <c r="D33" s="23">
        <v>32684</v>
      </c>
      <c r="E33" s="23">
        <v>152</v>
      </c>
      <c r="F33" s="23">
        <v>0</v>
      </c>
      <c r="G33" s="88">
        <v>13682</v>
      </c>
      <c r="H33" s="23">
        <v>13618</v>
      </c>
      <c r="I33" s="23">
        <v>63</v>
      </c>
      <c r="J33" s="23">
        <v>0</v>
      </c>
      <c r="K33" s="88">
        <v>8089</v>
      </c>
      <c r="L33" s="23">
        <v>8017</v>
      </c>
      <c r="M33" s="23">
        <v>72</v>
      </c>
      <c r="N33" s="23">
        <v>0</v>
      </c>
      <c r="O33" s="23"/>
      <c r="P33" s="24">
        <v>59.12</v>
      </c>
      <c r="Q33" s="24">
        <v>58.87</v>
      </c>
      <c r="R33" s="24">
        <v>114.29</v>
      </c>
      <c r="S33" s="24">
        <v>0</v>
      </c>
      <c r="T33" s="23">
        <v>-5593</v>
      </c>
      <c r="U33" s="23">
        <v>0</v>
      </c>
      <c r="V33" s="23">
        <v>-5593</v>
      </c>
      <c r="W33" s="23">
        <v>-5601</v>
      </c>
      <c r="X33" s="23">
        <v>-5601</v>
      </c>
      <c r="Y33" s="23">
        <v>0</v>
      </c>
      <c r="Z33" s="23">
        <v>-5601</v>
      </c>
      <c r="AA33" s="23">
        <v>9</v>
      </c>
      <c r="AB33" s="23">
        <v>0</v>
      </c>
      <c r="AC33" s="23">
        <v>0</v>
      </c>
      <c r="AD33" s="88">
        <v>1618</v>
      </c>
      <c r="AE33" s="23">
        <v>1603</v>
      </c>
      <c r="AF33" s="23">
        <v>14</v>
      </c>
      <c r="AG33" s="23">
        <v>0</v>
      </c>
      <c r="AH33" s="99">
        <v>24747</v>
      </c>
      <c r="AI33" s="25">
        <v>24667</v>
      </c>
      <c r="AJ33" s="25">
        <v>80</v>
      </c>
      <c r="AK33" s="25">
        <v>0</v>
      </c>
      <c r="AL33" s="26">
        <v>15.3</v>
      </c>
      <c r="AM33" s="26">
        <v>15.4</v>
      </c>
      <c r="AN33" s="26">
        <v>5.7</v>
      </c>
      <c r="AO33" s="26">
        <v>0</v>
      </c>
      <c r="AP33" s="44"/>
      <c r="AQ33" s="26"/>
      <c r="AR33" s="26"/>
      <c r="AS33" s="23"/>
      <c r="AT33" s="102">
        <v>0</v>
      </c>
      <c r="AU33" s="103"/>
      <c r="AV33" s="103"/>
      <c r="AW33" s="103"/>
      <c r="AX33" s="27"/>
    </row>
    <row r="34" spans="1:50" ht="27" x14ac:dyDescent="0.3">
      <c r="A34" s="33"/>
      <c r="B34" s="34" t="s">
        <v>35</v>
      </c>
      <c r="C34" s="35">
        <v>41094</v>
      </c>
      <c r="D34" s="35">
        <v>39601</v>
      </c>
      <c r="E34" s="35">
        <v>1493</v>
      </c>
      <c r="F34" s="35">
        <v>0</v>
      </c>
      <c r="G34" s="35">
        <v>17123</v>
      </c>
      <c r="H34" s="35">
        <v>16500</v>
      </c>
      <c r="I34" s="35">
        <v>622</v>
      </c>
      <c r="J34" s="35">
        <v>0</v>
      </c>
      <c r="K34" s="35">
        <v>11402</v>
      </c>
      <c r="L34" s="35">
        <v>10760</v>
      </c>
      <c r="M34" s="35">
        <v>642</v>
      </c>
      <c r="N34" s="35">
        <v>0</v>
      </c>
      <c r="O34" s="35"/>
      <c r="P34" s="31">
        <v>66.59</v>
      </c>
      <c r="Q34" s="31">
        <v>65.209999999999994</v>
      </c>
      <c r="R34" s="31">
        <v>103.22</v>
      </c>
      <c r="S34" s="31">
        <v>0</v>
      </c>
      <c r="T34" s="35">
        <v>-5721</v>
      </c>
      <c r="U34" s="35">
        <v>0</v>
      </c>
      <c r="V34" s="35">
        <v>-5721</v>
      </c>
      <c r="W34" s="35">
        <v>-5740</v>
      </c>
      <c r="X34" s="35">
        <v>-5740</v>
      </c>
      <c r="Y34" s="35">
        <v>0</v>
      </c>
      <c r="Z34" s="35">
        <v>-5740</v>
      </c>
      <c r="AA34" s="35">
        <v>20</v>
      </c>
      <c r="AB34" s="35">
        <v>0</v>
      </c>
      <c r="AC34" s="35">
        <v>0</v>
      </c>
      <c r="AD34" s="35">
        <v>2281</v>
      </c>
      <c r="AE34" s="35">
        <v>2152</v>
      </c>
      <c r="AF34" s="35">
        <v>128</v>
      </c>
      <c r="AG34" s="35">
        <v>0</v>
      </c>
      <c r="AH34" s="35">
        <v>29692</v>
      </c>
      <c r="AI34" s="35">
        <v>28841</v>
      </c>
      <c r="AJ34" s="35">
        <v>851</v>
      </c>
      <c r="AK34" s="35">
        <v>0</v>
      </c>
      <c r="AL34" s="32">
        <v>13</v>
      </c>
      <c r="AM34" s="32">
        <v>13.4</v>
      </c>
      <c r="AN34" s="32">
        <v>6.6</v>
      </c>
      <c r="AO34" s="32">
        <v>0</v>
      </c>
      <c r="AP34" s="32">
        <v>0</v>
      </c>
      <c r="AQ34" s="32">
        <v>0</v>
      </c>
      <c r="AR34" s="32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/>
    </row>
    <row r="35" spans="1:50" ht="27.75" x14ac:dyDescent="0.35">
      <c r="A35" s="21">
        <v>15</v>
      </c>
      <c r="B35" s="22" t="s">
        <v>36</v>
      </c>
      <c r="C35" s="88">
        <v>6556</v>
      </c>
      <c r="D35" s="23">
        <v>6556</v>
      </c>
      <c r="E35" s="23">
        <v>0</v>
      </c>
      <c r="F35" s="23">
        <v>0</v>
      </c>
      <c r="G35" s="88">
        <v>2732</v>
      </c>
      <c r="H35" s="23">
        <v>2732</v>
      </c>
      <c r="I35" s="23">
        <v>0</v>
      </c>
      <c r="J35" s="23">
        <v>0</v>
      </c>
      <c r="K35" s="88">
        <v>3499</v>
      </c>
      <c r="L35" s="23">
        <v>3499</v>
      </c>
      <c r="M35" s="23">
        <v>0</v>
      </c>
      <c r="N35" s="23">
        <v>0</v>
      </c>
      <c r="O35" s="23"/>
      <c r="P35" s="24">
        <v>128.07</v>
      </c>
      <c r="Q35" s="24">
        <v>128.07</v>
      </c>
      <c r="R35" s="24">
        <v>0</v>
      </c>
      <c r="S35" s="24">
        <v>0</v>
      </c>
      <c r="T35" s="23">
        <v>767</v>
      </c>
      <c r="U35" s="23">
        <v>767</v>
      </c>
      <c r="V35" s="23">
        <v>0</v>
      </c>
      <c r="W35" s="23">
        <v>767</v>
      </c>
      <c r="X35" s="23">
        <v>767</v>
      </c>
      <c r="Y35" s="23">
        <v>767</v>
      </c>
      <c r="Z35" s="23">
        <v>0</v>
      </c>
      <c r="AA35" s="23">
        <v>0</v>
      </c>
      <c r="AB35" s="23">
        <v>0</v>
      </c>
      <c r="AC35" s="23">
        <v>0</v>
      </c>
      <c r="AD35" s="95">
        <v>700</v>
      </c>
      <c r="AE35" s="36">
        <v>700</v>
      </c>
      <c r="AF35" s="36">
        <v>0</v>
      </c>
      <c r="AG35" s="36">
        <v>0</v>
      </c>
      <c r="AH35" s="99">
        <v>3057</v>
      </c>
      <c r="AI35" s="25">
        <v>3057</v>
      </c>
      <c r="AJ35" s="25">
        <v>0</v>
      </c>
      <c r="AK35" s="25">
        <v>0</v>
      </c>
      <c r="AL35" s="26">
        <v>4.4000000000000004</v>
      </c>
      <c r="AM35" s="26">
        <v>4.4000000000000004</v>
      </c>
      <c r="AN35" s="26">
        <v>0</v>
      </c>
      <c r="AO35" s="26">
        <v>0</v>
      </c>
      <c r="AP35" s="44">
        <v>0</v>
      </c>
      <c r="AQ35" s="26"/>
      <c r="AR35" s="26"/>
      <c r="AS35" s="23"/>
      <c r="AT35" s="102">
        <v>0</v>
      </c>
      <c r="AU35" s="103"/>
      <c r="AV35" s="103"/>
      <c r="AW35" s="103"/>
      <c r="AX35" s="111"/>
    </row>
    <row r="36" spans="1:50" ht="27.75" x14ac:dyDescent="0.35">
      <c r="A36" s="21">
        <v>16</v>
      </c>
      <c r="B36" s="22" t="s">
        <v>37</v>
      </c>
      <c r="C36" s="88">
        <v>8168</v>
      </c>
      <c r="D36" s="23">
        <v>8168</v>
      </c>
      <c r="E36" s="23">
        <v>0</v>
      </c>
      <c r="F36" s="23">
        <v>0</v>
      </c>
      <c r="G36" s="88">
        <v>3403</v>
      </c>
      <c r="H36" s="23">
        <v>3403</v>
      </c>
      <c r="I36" s="23">
        <v>0</v>
      </c>
      <c r="J36" s="23">
        <v>0</v>
      </c>
      <c r="K36" s="88">
        <v>4164</v>
      </c>
      <c r="L36" s="23">
        <v>4164</v>
      </c>
      <c r="M36" s="23">
        <v>0</v>
      </c>
      <c r="N36" s="23">
        <v>0</v>
      </c>
      <c r="O36" s="23"/>
      <c r="P36" s="24">
        <v>122.36</v>
      </c>
      <c r="Q36" s="24">
        <v>122.36</v>
      </c>
      <c r="R36" s="24">
        <v>0</v>
      </c>
      <c r="S36" s="24">
        <v>0</v>
      </c>
      <c r="T36" s="23">
        <v>761</v>
      </c>
      <c r="U36" s="23">
        <v>761</v>
      </c>
      <c r="V36" s="23">
        <v>0</v>
      </c>
      <c r="W36" s="23">
        <v>761</v>
      </c>
      <c r="X36" s="23">
        <v>761</v>
      </c>
      <c r="Y36" s="23">
        <v>761</v>
      </c>
      <c r="Z36" s="23">
        <v>0</v>
      </c>
      <c r="AA36" s="23">
        <v>0</v>
      </c>
      <c r="AB36" s="23">
        <v>0</v>
      </c>
      <c r="AC36" s="23">
        <v>0</v>
      </c>
      <c r="AD36" s="95">
        <v>833</v>
      </c>
      <c r="AE36" s="36">
        <v>833</v>
      </c>
      <c r="AF36" s="36">
        <v>0</v>
      </c>
      <c r="AG36" s="36">
        <v>0</v>
      </c>
      <c r="AH36" s="99">
        <v>4004</v>
      </c>
      <c r="AI36" s="25">
        <v>4004</v>
      </c>
      <c r="AJ36" s="25">
        <v>0</v>
      </c>
      <c r="AK36" s="25">
        <v>0</v>
      </c>
      <c r="AL36" s="26">
        <v>4.8</v>
      </c>
      <c r="AM36" s="26">
        <v>4.8</v>
      </c>
      <c r="AN36" s="26">
        <v>0</v>
      </c>
      <c r="AO36" s="26">
        <v>0</v>
      </c>
      <c r="AP36" s="44" t="s">
        <v>139</v>
      </c>
      <c r="AQ36" s="26"/>
      <c r="AR36" s="26"/>
      <c r="AS36" s="23"/>
      <c r="AT36" s="102">
        <v>0</v>
      </c>
      <c r="AU36" s="103"/>
      <c r="AV36" s="103"/>
      <c r="AW36" s="103"/>
      <c r="AX36" s="111"/>
    </row>
    <row r="37" spans="1:50" ht="27.75" x14ac:dyDescent="0.3">
      <c r="A37" s="21">
        <v>17</v>
      </c>
      <c r="B37" s="22" t="s">
        <v>38</v>
      </c>
      <c r="C37" s="88">
        <v>11270</v>
      </c>
      <c r="D37" s="23">
        <v>11270</v>
      </c>
      <c r="E37" s="23">
        <v>0</v>
      </c>
      <c r="F37" s="23">
        <v>0</v>
      </c>
      <c r="G37" s="88">
        <v>4696</v>
      </c>
      <c r="H37" s="23">
        <v>4696</v>
      </c>
      <c r="I37" s="23">
        <v>0</v>
      </c>
      <c r="J37" s="23">
        <v>0</v>
      </c>
      <c r="K37" s="88">
        <v>3445</v>
      </c>
      <c r="L37" s="23">
        <v>3445</v>
      </c>
      <c r="M37" s="23">
        <v>0</v>
      </c>
      <c r="N37" s="23">
        <v>0</v>
      </c>
      <c r="O37" s="23"/>
      <c r="P37" s="24">
        <v>73.36</v>
      </c>
      <c r="Q37" s="24">
        <v>73.36</v>
      </c>
      <c r="R37" s="24">
        <v>0</v>
      </c>
      <c r="S37" s="24">
        <v>0</v>
      </c>
      <c r="T37" s="23">
        <v>-1251</v>
      </c>
      <c r="U37" s="23">
        <v>0</v>
      </c>
      <c r="V37" s="23">
        <v>-1251</v>
      </c>
      <c r="W37" s="23">
        <v>-1251</v>
      </c>
      <c r="X37" s="23">
        <v>-1251</v>
      </c>
      <c r="Y37" s="23">
        <v>0</v>
      </c>
      <c r="Z37" s="23">
        <v>-1251</v>
      </c>
      <c r="AA37" s="23">
        <v>0</v>
      </c>
      <c r="AB37" s="23">
        <v>0</v>
      </c>
      <c r="AC37" s="23">
        <v>0</v>
      </c>
      <c r="AD37" s="95">
        <v>689</v>
      </c>
      <c r="AE37" s="36">
        <v>689</v>
      </c>
      <c r="AF37" s="36">
        <v>0</v>
      </c>
      <c r="AG37" s="36">
        <v>0</v>
      </c>
      <c r="AH37" s="99">
        <v>7825</v>
      </c>
      <c r="AI37" s="25">
        <v>7825</v>
      </c>
      <c r="AJ37" s="25">
        <v>0</v>
      </c>
      <c r="AK37" s="25">
        <v>0</v>
      </c>
      <c r="AL37" s="26">
        <v>11.4</v>
      </c>
      <c r="AM37" s="26">
        <v>11.4</v>
      </c>
      <c r="AN37" s="26">
        <v>0</v>
      </c>
      <c r="AO37" s="26">
        <v>0</v>
      </c>
      <c r="AP37" s="44"/>
      <c r="AQ37" s="26"/>
      <c r="AR37" s="26"/>
      <c r="AS37" s="23"/>
      <c r="AT37" s="102">
        <v>0</v>
      </c>
      <c r="AU37" s="103"/>
      <c r="AV37" s="103"/>
      <c r="AW37" s="103"/>
      <c r="AX37" s="27"/>
    </row>
    <row r="38" spans="1:50" ht="27.75" x14ac:dyDescent="0.3">
      <c r="A38" s="21">
        <v>18</v>
      </c>
      <c r="B38" s="22" t="s">
        <v>39</v>
      </c>
      <c r="C38" s="88">
        <v>14936</v>
      </c>
      <c r="D38" s="23">
        <v>14936</v>
      </c>
      <c r="E38" s="23">
        <v>0</v>
      </c>
      <c r="F38" s="23">
        <v>0</v>
      </c>
      <c r="G38" s="88">
        <v>6223</v>
      </c>
      <c r="H38" s="23">
        <v>6223</v>
      </c>
      <c r="I38" s="23">
        <v>0</v>
      </c>
      <c r="J38" s="23">
        <v>0</v>
      </c>
      <c r="K38" s="88">
        <v>6700</v>
      </c>
      <c r="L38" s="23">
        <v>6700</v>
      </c>
      <c r="M38" s="23">
        <v>0</v>
      </c>
      <c r="N38" s="23">
        <v>0</v>
      </c>
      <c r="O38" s="23"/>
      <c r="P38" s="24">
        <v>107.67</v>
      </c>
      <c r="Q38" s="24">
        <v>107.67</v>
      </c>
      <c r="R38" s="24">
        <v>0</v>
      </c>
      <c r="S38" s="24">
        <v>0</v>
      </c>
      <c r="T38" s="23">
        <v>477</v>
      </c>
      <c r="U38" s="23">
        <v>477</v>
      </c>
      <c r="V38" s="23">
        <v>0</v>
      </c>
      <c r="W38" s="23">
        <v>477</v>
      </c>
      <c r="X38" s="23">
        <v>477</v>
      </c>
      <c r="Y38" s="23">
        <v>477</v>
      </c>
      <c r="Z38" s="23">
        <v>0</v>
      </c>
      <c r="AA38" s="23">
        <v>0</v>
      </c>
      <c r="AB38" s="23">
        <v>0</v>
      </c>
      <c r="AC38" s="23">
        <v>0</v>
      </c>
      <c r="AD38" s="95">
        <v>1340</v>
      </c>
      <c r="AE38" s="36">
        <v>1340</v>
      </c>
      <c r="AF38" s="36">
        <v>0</v>
      </c>
      <c r="AG38" s="36">
        <v>0</v>
      </c>
      <c r="AH38" s="99">
        <v>8236</v>
      </c>
      <c r="AI38" s="25">
        <v>8236</v>
      </c>
      <c r="AJ38" s="25">
        <v>0</v>
      </c>
      <c r="AK38" s="25">
        <v>0</v>
      </c>
      <c r="AL38" s="26">
        <v>6.1</v>
      </c>
      <c r="AM38" s="26">
        <v>6.1</v>
      </c>
      <c r="AN38" s="26">
        <v>0</v>
      </c>
      <c r="AO38" s="26">
        <v>0</v>
      </c>
      <c r="AP38" s="44"/>
      <c r="AQ38" s="26"/>
      <c r="AR38" s="26"/>
      <c r="AS38" s="37"/>
      <c r="AT38" s="106">
        <v>0</v>
      </c>
      <c r="AU38" s="107"/>
      <c r="AV38" s="107"/>
      <c r="AW38" s="107"/>
      <c r="AX38" s="27"/>
    </row>
    <row r="39" spans="1:50" ht="27.75" x14ac:dyDescent="0.3">
      <c r="A39" s="21">
        <v>19</v>
      </c>
      <c r="B39" s="22" t="s">
        <v>40</v>
      </c>
      <c r="C39" s="88">
        <v>6391</v>
      </c>
      <c r="D39" s="23">
        <v>6391</v>
      </c>
      <c r="E39" s="23">
        <v>0</v>
      </c>
      <c r="F39" s="23">
        <v>0</v>
      </c>
      <c r="G39" s="88">
        <v>2663</v>
      </c>
      <c r="H39" s="23">
        <v>2663</v>
      </c>
      <c r="I39" s="23">
        <v>0</v>
      </c>
      <c r="J39" s="23">
        <v>0</v>
      </c>
      <c r="K39" s="88">
        <v>3701</v>
      </c>
      <c r="L39" s="23">
        <v>3701</v>
      </c>
      <c r="M39" s="23">
        <v>0</v>
      </c>
      <c r="N39" s="23">
        <v>0</v>
      </c>
      <c r="O39" s="23"/>
      <c r="P39" s="24">
        <v>138.97999999999999</v>
      </c>
      <c r="Q39" s="24">
        <v>138.97999999999999</v>
      </c>
      <c r="R39" s="24">
        <v>0</v>
      </c>
      <c r="S39" s="24">
        <v>0</v>
      </c>
      <c r="T39" s="23">
        <v>1038</v>
      </c>
      <c r="U39" s="23">
        <v>1038</v>
      </c>
      <c r="V39" s="23">
        <v>0</v>
      </c>
      <c r="W39" s="23">
        <v>1038</v>
      </c>
      <c r="X39" s="23">
        <v>1038</v>
      </c>
      <c r="Y39" s="23">
        <v>1038</v>
      </c>
      <c r="Z39" s="23">
        <v>0</v>
      </c>
      <c r="AA39" s="23">
        <v>0</v>
      </c>
      <c r="AB39" s="23">
        <v>0</v>
      </c>
      <c r="AC39" s="23">
        <v>0</v>
      </c>
      <c r="AD39" s="95">
        <v>740</v>
      </c>
      <c r="AE39" s="36">
        <v>740</v>
      </c>
      <c r="AF39" s="36">
        <v>0</v>
      </c>
      <c r="AG39" s="36">
        <v>0</v>
      </c>
      <c r="AH39" s="99">
        <v>2690</v>
      </c>
      <c r="AI39" s="25">
        <v>2690</v>
      </c>
      <c r="AJ39" s="25">
        <v>0</v>
      </c>
      <c r="AK39" s="25">
        <v>0</v>
      </c>
      <c r="AL39" s="26">
        <v>3.6</v>
      </c>
      <c r="AM39" s="26">
        <v>3.6</v>
      </c>
      <c r="AN39" s="26">
        <v>0</v>
      </c>
      <c r="AO39" s="26">
        <v>0</v>
      </c>
      <c r="AP39" s="44"/>
      <c r="AQ39" s="26"/>
      <c r="AR39" s="26"/>
      <c r="AS39" s="37"/>
      <c r="AT39" s="106">
        <v>0</v>
      </c>
      <c r="AU39" s="107"/>
      <c r="AV39" s="107"/>
      <c r="AW39" s="107"/>
      <c r="AX39" s="27"/>
    </row>
    <row r="40" spans="1:50" ht="27.75" x14ac:dyDescent="0.35">
      <c r="A40" s="21">
        <v>20</v>
      </c>
      <c r="B40" s="22" t="s">
        <v>41</v>
      </c>
      <c r="C40" s="88">
        <v>2388</v>
      </c>
      <c r="D40" s="23">
        <v>2388</v>
      </c>
      <c r="E40" s="23">
        <v>0</v>
      </c>
      <c r="F40" s="23">
        <v>0</v>
      </c>
      <c r="G40" s="88">
        <v>995</v>
      </c>
      <c r="H40" s="23">
        <v>995</v>
      </c>
      <c r="I40" s="23">
        <v>0</v>
      </c>
      <c r="J40" s="23">
        <v>0</v>
      </c>
      <c r="K40" s="88">
        <v>1674</v>
      </c>
      <c r="L40" s="23">
        <v>1674</v>
      </c>
      <c r="M40" s="23">
        <v>0</v>
      </c>
      <c r="N40" s="23">
        <v>0</v>
      </c>
      <c r="O40" s="23"/>
      <c r="P40" s="24">
        <v>168.24</v>
      </c>
      <c r="Q40" s="24">
        <v>168.24</v>
      </c>
      <c r="R40" s="24">
        <v>0</v>
      </c>
      <c r="S40" s="24">
        <v>0</v>
      </c>
      <c r="T40" s="23">
        <v>679</v>
      </c>
      <c r="U40" s="23">
        <v>679</v>
      </c>
      <c r="V40" s="23">
        <v>0</v>
      </c>
      <c r="W40" s="23">
        <v>679</v>
      </c>
      <c r="X40" s="23">
        <v>679</v>
      </c>
      <c r="Y40" s="23">
        <v>679</v>
      </c>
      <c r="Z40" s="23">
        <v>0</v>
      </c>
      <c r="AA40" s="23">
        <v>0</v>
      </c>
      <c r="AB40" s="23">
        <v>0</v>
      </c>
      <c r="AC40" s="23">
        <v>0</v>
      </c>
      <c r="AD40" s="95">
        <v>335</v>
      </c>
      <c r="AE40" s="36">
        <v>335</v>
      </c>
      <c r="AF40" s="36">
        <v>0</v>
      </c>
      <c r="AG40" s="36">
        <v>0</v>
      </c>
      <c r="AH40" s="99">
        <v>714</v>
      </c>
      <c r="AI40" s="25">
        <v>714</v>
      </c>
      <c r="AJ40" s="25">
        <v>0</v>
      </c>
      <c r="AK40" s="25">
        <v>0</v>
      </c>
      <c r="AL40" s="26">
        <v>2.1</v>
      </c>
      <c r="AM40" s="26">
        <v>2.1</v>
      </c>
      <c r="AN40" s="26">
        <v>0</v>
      </c>
      <c r="AO40" s="26">
        <v>0</v>
      </c>
      <c r="AP40" s="44"/>
      <c r="AQ40" s="26"/>
      <c r="AR40" s="26"/>
      <c r="AS40" s="37"/>
      <c r="AT40" s="106">
        <v>0</v>
      </c>
      <c r="AU40" s="107"/>
      <c r="AV40" s="107"/>
      <c r="AW40" s="107"/>
      <c r="AX40" s="40"/>
    </row>
    <row r="41" spans="1:50" ht="27.75" x14ac:dyDescent="0.3">
      <c r="A41" s="21">
        <v>21</v>
      </c>
      <c r="B41" s="22" t="s">
        <v>42</v>
      </c>
      <c r="C41" s="88">
        <v>16634</v>
      </c>
      <c r="D41" s="23">
        <v>14656</v>
      </c>
      <c r="E41" s="23">
        <v>1978</v>
      </c>
      <c r="F41" s="23">
        <v>0</v>
      </c>
      <c r="G41" s="88">
        <v>6931</v>
      </c>
      <c r="H41" s="23">
        <v>6107</v>
      </c>
      <c r="I41" s="23">
        <v>824</v>
      </c>
      <c r="J41" s="23">
        <v>0</v>
      </c>
      <c r="K41" s="88">
        <v>7848</v>
      </c>
      <c r="L41" s="23">
        <v>6689</v>
      </c>
      <c r="M41" s="23">
        <v>1159</v>
      </c>
      <c r="N41" s="23">
        <v>0</v>
      </c>
      <c r="O41" s="23"/>
      <c r="P41" s="24">
        <v>113.23</v>
      </c>
      <c r="Q41" s="24">
        <v>109.53</v>
      </c>
      <c r="R41" s="24">
        <v>140.66</v>
      </c>
      <c r="S41" s="24">
        <v>0</v>
      </c>
      <c r="T41" s="23">
        <v>917</v>
      </c>
      <c r="U41" s="23">
        <v>917</v>
      </c>
      <c r="V41" s="23">
        <v>0</v>
      </c>
      <c r="W41" s="23">
        <v>582</v>
      </c>
      <c r="X41" s="23">
        <v>582</v>
      </c>
      <c r="Y41" s="23">
        <v>582</v>
      </c>
      <c r="Z41" s="23">
        <v>0</v>
      </c>
      <c r="AA41" s="23">
        <v>335</v>
      </c>
      <c r="AB41" s="23">
        <v>0</v>
      </c>
      <c r="AC41" s="23">
        <v>0</v>
      </c>
      <c r="AD41" s="95">
        <v>1570</v>
      </c>
      <c r="AE41" s="36">
        <v>1338</v>
      </c>
      <c r="AF41" s="36">
        <v>232</v>
      </c>
      <c r="AG41" s="36">
        <v>0</v>
      </c>
      <c r="AH41" s="99">
        <v>8786</v>
      </c>
      <c r="AI41" s="25">
        <v>7967</v>
      </c>
      <c r="AJ41" s="25">
        <v>819</v>
      </c>
      <c r="AK41" s="25">
        <v>0</v>
      </c>
      <c r="AL41" s="26">
        <v>5.6</v>
      </c>
      <c r="AM41" s="26">
        <v>6</v>
      </c>
      <c r="AN41" s="26">
        <v>3.5</v>
      </c>
      <c r="AO41" s="26">
        <v>0</v>
      </c>
      <c r="AP41" s="44"/>
      <c r="AQ41" s="26"/>
      <c r="AR41" s="26"/>
      <c r="AS41" s="37"/>
      <c r="AT41" s="106">
        <v>0</v>
      </c>
      <c r="AU41" s="107"/>
      <c r="AV41" s="107"/>
      <c r="AW41" s="107"/>
      <c r="AX41" s="27"/>
    </row>
    <row r="42" spans="1:50" ht="27.75" x14ac:dyDescent="0.3">
      <c r="A42" s="21">
        <v>22</v>
      </c>
      <c r="B42" s="22" t="s">
        <v>43</v>
      </c>
      <c r="C42" s="88">
        <v>10536</v>
      </c>
      <c r="D42" s="23">
        <v>10536</v>
      </c>
      <c r="E42" s="23">
        <v>0</v>
      </c>
      <c r="F42" s="23">
        <v>0</v>
      </c>
      <c r="G42" s="88">
        <v>4390</v>
      </c>
      <c r="H42" s="23">
        <v>4390</v>
      </c>
      <c r="I42" s="23">
        <v>0</v>
      </c>
      <c r="J42" s="23">
        <v>0</v>
      </c>
      <c r="K42" s="88">
        <v>4668</v>
      </c>
      <c r="L42" s="23">
        <v>4668</v>
      </c>
      <c r="M42" s="23">
        <v>0</v>
      </c>
      <c r="N42" s="23">
        <v>0</v>
      </c>
      <c r="O42" s="23"/>
      <c r="P42" s="24">
        <v>106.33</v>
      </c>
      <c r="Q42" s="24">
        <v>106.33</v>
      </c>
      <c r="R42" s="24">
        <v>0</v>
      </c>
      <c r="S42" s="24">
        <v>0</v>
      </c>
      <c r="T42" s="23">
        <v>278</v>
      </c>
      <c r="U42" s="23">
        <v>278</v>
      </c>
      <c r="V42" s="23">
        <v>0</v>
      </c>
      <c r="W42" s="23">
        <v>278</v>
      </c>
      <c r="X42" s="23">
        <v>278</v>
      </c>
      <c r="Y42" s="23">
        <v>278</v>
      </c>
      <c r="Z42" s="23">
        <v>0</v>
      </c>
      <c r="AA42" s="23">
        <v>0</v>
      </c>
      <c r="AB42" s="23">
        <v>0</v>
      </c>
      <c r="AC42" s="23">
        <v>0</v>
      </c>
      <c r="AD42" s="95">
        <v>934</v>
      </c>
      <c r="AE42" s="36">
        <v>934</v>
      </c>
      <c r="AF42" s="36">
        <v>0</v>
      </c>
      <c r="AG42" s="36">
        <v>0</v>
      </c>
      <c r="AH42" s="99">
        <v>5868</v>
      </c>
      <c r="AI42" s="25">
        <v>5868</v>
      </c>
      <c r="AJ42" s="25">
        <v>0</v>
      </c>
      <c r="AK42" s="25">
        <v>0</v>
      </c>
      <c r="AL42" s="26">
        <v>6.3</v>
      </c>
      <c r="AM42" s="26">
        <v>6.3</v>
      </c>
      <c r="AN42" s="26">
        <v>0</v>
      </c>
      <c r="AO42" s="26">
        <v>0</v>
      </c>
      <c r="AP42" s="44"/>
      <c r="AQ42" s="26"/>
      <c r="AR42" s="26"/>
      <c r="AS42" s="37"/>
      <c r="AT42" s="106">
        <v>0</v>
      </c>
      <c r="AU42" s="107"/>
      <c r="AV42" s="107"/>
      <c r="AW42" s="107"/>
      <c r="AX42" s="27"/>
    </row>
    <row r="43" spans="1:50" ht="27.75" x14ac:dyDescent="0.3">
      <c r="A43" s="21">
        <v>23</v>
      </c>
      <c r="B43" s="22" t="s">
        <v>44</v>
      </c>
      <c r="C43" s="88">
        <v>3647</v>
      </c>
      <c r="D43" s="23">
        <v>3647</v>
      </c>
      <c r="E43" s="23">
        <v>0</v>
      </c>
      <c r="F43" s="23">
        <v>0</v>
      </c>
      <c r="G43" s="88">
        <v>1520</v>
      </c>
      <c r="H43" s="23">
        <v>1520</v>
      </c>
      <c r="I43" s="23">
        <v>0</v>
      </c>
      <c r="J43" s="23">
        <v>0</v>
      </c>
      <c r="K43" s="88">
        <v>1535</v>
      </c>
      <c r="L43" s="23">
        <v>1535</v>
      </c>
      <c r="M43" s="23">
        <v>0</v>
      </c>
      <c r="N43" s="23">
        <v>0</v>
      </c>
      <c r="O43" s="23"/>
      <c r="P43" s="24">
        <v>100.99</v>
      </c>
      <c r="Q43" s="24">
        <v>100.99</v>
      </c>
      <c r="R43" s="24">
        <v>0</v>
      </c>
      <c r="S43" s="24">
        <v>0</v>
      </c>
      <c r="T43" s="23">
        <v>15</v>
      </c>
      <c r="U43" s="23">
        <v>15</v>
      </c>
      <c r="V43" s="23">
        <v>0</v>
      </c>
      <c r="W43" s="23">
        <v>15</v>
      </c>
      <c r="X43" s="23">
        <v>15</v>
      </c>
      <c r="Y43" s="23">
        <v>15</v>
      </c>
      <c r="Z43" s="23">
        <v>0</v>
      </c>
      <c r="AA43" s="23">
        <v>0</v>
      </c>
      <c r="AB43" s="23">
        <v>0</v>
      </c>
      <c r="AC43" s="23">
        <v>0</v>
      </c>
      <c r="AD43" s="95">
        <v>307</v>
      </c>
      <c r="AE43" s="36">
        <v>307</v>
      </c>
      <c r="AF43" s="36">
        <v>0</v>
      </c>
      <c r="AG43" s="36">
        <v>0</v>
      </c>
      <c r="AH43" s="99">
        <v>2112</v>
      </c>
      <c r="AI43" s="25">
        <v>2112</v>
      </c>
      <c r="AJ43" s="25">
        <v>0</v>
      </c>
      <c r="AK43" s="25">
        <v>0</v>
      </c>
      <c r="AL43" s="26">
        <v>6.9</v>
      </c>
      <c r="AM43" s="26">
        <v>6.9</v>
      </c>
      <c r="AN43" s="26">
        <v>0</v>
      </c>
      <c r="AO43" s="26">
        <v>0</v>
      </c>
      <c r="AP43" s="44"/>
      <c r="AQ43" s="26"/>
      <c r="AR43" s="26"/>
      <c r="AS43" s="37"/>
      <c r="AT43" s="106">
        <v>0</v>
      </c>
      <c r="AU43" s="107"/>
      <c r="AV43" s="107"/>
      <c r="AW43" s="107"/>
      <c r="AX43" s="27"/>
    </row>
    <row r="44" spans="1:50" ht="27.75" x14ac:dyDescent="0.3">
      <c r="A44" s="21">
        <v>24</v>
      </c>
      <c r="B44" s="22" t="s">
        <v>45</v>
      </c>
      <c r="C44" s="88">
        <v>4080</v>
      </c>
      <c r="D44" s="23">
        <v>4080</v>
      </c>
      <c r="E44" s="23">
        <v>0</v>
      </c>
      <c r="F44" s="23">
        <v>0</v>
      </c>
      <c r="G44" s="88">
        <v>1700</v>
      </c>
      <c r="H44" s="23">
        <v>1700</v>
      </c>
      <c r="I44" s="23">
        <v>0</v>
      </c>
      <c r="J44" s="23">
        <v>0</v>
      </c>
      <c r="K44" s="88">
        <v>1865</v>
      </c>
      <c r="L44" s="23">
        <v>1865</v>
      </c>
      <c r="M44" s="23">
        <v>0</v>
      </c>
      <c r="N44" s="23">
        <v>0</v>
      </c>
      <c r="O44" s="23"/>
      <c r="P44" s="24">
        <v>109.71</v>
      </c>
      <c r="Q44" s="24">
        <v>109.71</v>
      </c>
      <c r="R44" s="24">
        <v>0</v>
      </c>
      <c r="S44" s="24">
        <v>0</v>
      </c>
      <c r="T44" s="23">
        <v>165</v>
      </c>
      <c r="U44" s="23">
        <v>165</v>
      </c>
      <c r="V44" s="23">
        <v>0</v>
      </c>
      <c r="W44" s="23">
        <v>165</v>
      </c>
      <c r="X44" s="23">
        <v>165</v>
      </c>
      <c r="Y44" s="23">
        <v>165</v>
      </c>
      <c r="Z44" s="23">
        <v>0</v>
      </c>
      <c r="AA44" s="23">
        <v>0</v>
      </c>
      <c r="AB44" s="23">
        <v>0</v>
      </c>
      <c r="AC44" s="23">
        <v>0</v>
      </c>
      <c r="AD44" s="95">
        <v>373</v>
      </c>
      <c r="AE44" s="36">
        <v>373</v>
      </c>
      <c r="AF44" s="36">
        <v>0</v>
      </c>
      <c r="AG44" s="36">
        <v>0</v>
      </c>
      <c r="AH44" s="99">
        <v>2215</v>
      </c>
      <c r="AI44" s="25">
        <v>2215</v>
      </c>
      <c r="AJ44" s="25">
        <v>0</v>
      </c>
      <c r="AK44" s="25">
        <v>0</v>
      </c>
      <c r="AL44" s="26">
        <v>5.9</v>
      </c>
      <c r="AM44" s="26">
        <v>5.9</v>
      </c>
      <c r="AN44" s="26">
        <v>0</v>
      </c>
      <c r="AO44" s="26">
        <v>0</v>
      </c>
      <c r="AP44" s="44"/>
      <c r="AQ44" s="26"/>
      <c r="AR44" s="26"/>
      <c r="AS44" s="37"/>
      <c r="AT44" s="106">
        <v>0</v>
      </c>
      <c r="AU44" s="107"/>
      <c r="AV44" s="107"/>
      <c r="AW44" s="107"/>
      <c r="AX44" s="27"/>
    </row>
    <row r="45" spans="1:50" ht="27.75" x14ac:dyDescent="0.3">
      <c r="A45" s="21">
        <v>25</v>
      </c>
      <c r="B45" s="22" t="s">
        <v>46</v>
      </c>
      <c r="C45" s="88">
        <v>8398</v>
      </c>
      <c r="D45" s="23">
        <v>8398</v>
      </c>
      <c r="E45" s="23">
        <v>0</v>
      </c>
      <c r="F45" s="23">
        <v>0</v>
      </c>
      <c r="G45" s="88">
        <v>3499</v>
      </c>
      <c r="H45" s="23">
        <v>3499</v>
      </c>
      <c r="I45" s="23">
        <v>0</v>
      </c>
      <c r="J45" s="23">
        <v>0</v>
      </c>
      <c r="K45" s="88">
        <v>4188</v>
      </c>
      <c r="L45" s="23">
        <v>4188</v>
      </c>
      <c r="M45" s="23">
        <v>0</v>
      </c>
      <c r="N45" s="23">
        <v>0</v>
      </c>
      <c r="O45" s="23"/>
      <c r="P45" s="24">
        <v>119.69</v>
      </c>
      <c r="Q45" s="24">
        <v>119.69</v>
      </c>
      <c r="R45" s="24">
        <v>0</v>
      </c>
      <c r="S45" s="24">
        <v>0</v>
      </c>
      <c r="T45" s="23">
        <v>689</v>
      </c>
      <c r="U45" s="23">
        <v>689</v>
      </c>
      <c r="V45" s="23">
        <v>0</v>
      </c>
      <c r="W45" s="23">
        <v>689</v>
      </c>
      <c r="X45" s="23">
        <v>689</v>
      </c>
      <c r="Y45" s="23">
        <v>689</v>
      </c>
      <c r="Z45" s="23">
        <v>0</v>
      </c>
      <c r="AA45" s="23">
        <v>0</v>
      </c>
      <c r="AB45" s="23">
        <v>0</v>
      </c>
      <c r="AC45" s="23">
        <v>0</v>
      </c>
      <c r="AD45" s="95">
        <v>838</v>
      </c>
      <c r="AE45" s="36">
        <v>838</v>
      </c>
      <c r="AF45" s="36">
        <v>0</v>
      </c>
      <c r="AG45" s="36">
        <v>0</v>
      </c>
      <c r="AH45" s="99">
        <v>4210</v>
      </c>
      <c r="AI45" s="25">
        <v>4210</v>
      </c>
      <c r="AJ45" s="25">
        <v>0</v>
      </c>
      <c r="AK45" s="25">
        <v>0</v>
      </c>
      <c r="AL45" s="26">
        <v>5</v>
      </c>
      <c r="AM45" s="26">
        <v>5</v>
      </c>
      <c r="AN45" s="26">
        <v>0</v>
      </c>
      <c r="AO45" s="26">
        <v>0</v>
      </c>
      <c r="AP45" s="44"/>
      <c r="AQ45" s="26"/>
      <c r="AR45" s="26"/>
      <c r="AS45" s="37"/>
      <c r="AT45" s="106">
        <v>0</v>
      </c>
      <c r="AU45" s="107"/>
      <c r="AV45" s="107"/>
      <c r="AW45" s="107"/>
      <c r="AX45" s="27"/>
    </row>
    <row r="46" spans="1:50" ht="27.75" x14ac:dyDescent="0.3">
      <c r="A46" s="21">
        <v>26</v>
      </c>
      <c r="B46" s="22" t="s">
        <v>47</v>
      </c>
      <c r="C46" s="88">
        <v>27863</v>
      </c>
      <c r="D46" s="23">
        <v>27779</v>
      </c>
      <c r="E46" s="23">
        <v>84</v>
      </c>
      <c r="F46" s="23">
        <v>0</v>
      </c>
      <c r="G46" s="88">
        <v>11610</v>
      </c>
      <c r="H46" s="23">
        <v>11575</v>
      </c>
      <c r="I46" s="23">
        <v>35</v>
      </c>
      <c r="J46" s="23">
        <v>0</v>
      </c>
      <c r="K46" s="88">
        <v>14417</v>
      </c>
      <c r="L46" s="38">
        <v>14416</v>
      </c>
      <c r="M46" s="38">
        <v>1</v>
      </c>
      <c r="N46" s="38">
        <v>0</v>
      </c>
      <c r="O46" s="38"/>
      <c r="P46" s="24">
        <v>124.18</v>
      </c>
      <c r="Q46" s="24">
        <v>124.54</v>
      </c>
      <c r="R46" s="24">
        <v>2.86</v>
      </c>
      <c r="S46" s="24">
        <v>0</v>
      </c>
      <c r="T46" s="23">
        <v>2807</v>
      </c>
      <c r="U46" s="23">
        <v>2807</v>
      </c>
      <c r="V46" s="23">
        <v>0</v>
      </c>
      <c r="W46" s="23">
        <v>2841</v>
      </c>
      <c r="X46" s="23">
        <v>2841</v>
      </c>
      <c r="Y46" s="23">
        <v>2841</v>
      </c>
      <c r="Z46" s="23">
        <v>0</v>
      </c>
      <c r="AA46" s="23">
        <v>-34</v>
      </c>
      <c r="AB46" s="23">
        <v>0</v>
      </c>
      <c r="AC46" s="23">
        <v>-34</v>
      </c>
      <c r="AD46" s="95">
        <v>2883</v>
      </c>
      <c r="AE46" s="36">
        <v>2883</v>
      </c>
      <c r="AF46" s="36">
        <v>0</v>
      </c>
      <c r="AG46" s="36">
        <v>0</v>
      </c>
      <c r="AH46" s="99">
        <v>13446</v>
      </c>
      <c r="AI46" s="25">
        <v>13363</v>
      </c>
      <c r="AJ46" s="25">
        <v>83</v>
      </c>
      <c r="AK46" s="25">
        <v>0</v>
      </c>
      <c r="AL46" s="26">
        <v>4.7</v>
      </c>
      <c r="AM46" s="26">
        <v>4.5999999999999996</v>
      </c>
      <c r="AN46" s="26">
        <v>0</v>
      </c>
      <c r="AO46" s="26">
        <v>0</v>
      </c>
      <c r="AP46" s="44"/>
      <c r="AQ46" s="26"/>
      <c r="AR46" s="26"/>
      <c r="AS46" s="39"/>
      <c r="AT46" s="106">
        <v>0</v>
      </c>
      <c r="AU46" s="108"/>
      <c r="AV46" s="108"/>
      <c r="AW46" s="108"/>
      <c r="AX46" s="27"/>
    </row>
    <row r="47" spans="1:50" ht="27.75" x14ac:dyDescent="0.3">
      <c r="A47" s="21">
        <v>27</v>
      </c>
      <c r="B47" s="22" t="s">
        <v>48</v>
      </c>
      <c r="C47" s="88">
        <v>10677</v>
      </c>
      <c r="D47" s="23">
        <v>10677</v>
      </c>
      <c r="E47" s="23">
        <v>0</v>
      </c>
      <c r="F47" s="23">
        <v>0</v>
      </c>
      <c r="G47" s="88">
        <v>4449</v>
      </c>
      <c r="H47" s="23">
        <v>4449</v>
      </c>
      <c r="I47" s="23">
        <v>0</v>
      </c>
      <c r="J47" s="23">
        <v>0</v>
      </c>
      <c r="K47" s="88">
        <v>4003</v>
      </c>
      <c r="L47" s="23">
        <v>4003</v>
      </c>
      <c r="M47" s="23">
        <v>0</v>
      </c>
      <c r="N47" s="23">
        <v>0</v>
      </c>
      <c r="O47" s="23"/>
      <c r="P47" s="24">
        <v>89.98</v>
      </c>
      <c r="Q47" s="24">
        <v>89.98</v>
      </c>
      <c r="R47" s="24">
        <v>0</v>
      </c>
      <c r="S47" s="24">
        <v>0</v>
      </c>
      <c r="T47" s="23">
        <v>-446</v>
      </c>
      <c r="U47" s="23">
        <v>0</v>
      </c>
      <c r="V47" s="23">
        <v>-446</v>
      </c>
      <c r="W47" s="23">
        <v>-446</v>
      </c>
      <c r="X47" s="23">
        <v>-446</v>
      </c>
      <c r="Y47" s="23">
        <v>0</v>
      </c>
      <c r="Z47" s="23">
        <v>-446</v>
      </c>
      <c r="AA47" s="23">
        <v>0</v>
      </c>
      <c r="AB47" s="23">
        <v>0</v>
      </c>
      <c r="AC47" s="23">
        <v>0</v>
      </c>
      <c r="AD47" s="95">
        <v>801</v>
      </c>
      <c r="AE47" s="36">
        <v>801</v>
      </c>
      <c r="AF47" s="36">
        <v>0</v>
      </c>
      <c r="AG47" s="36">
        <v>0</v>
      </c>
      <c r="AH47" s="99">
        <v>6674</v>
      </c>
      <c r="AI47" s="25">
        <v>6674</v>
      </c>
      <c r="AJ47" s="25">
        <v>0</v>
      </c>
      <c r="AK47" s="25">
        <v>0</v>
      </c>
      <c r="AL47" s="26">
        <v>8.3000000000000007</v>
      </c>
      <c r="AM47" s="26">
        <v>8.3000000000000007</v>
      </c>
      <c r="AN47" s="26">
        <v>0</v>
      </c>
      <c r="AO47" s="26">
        <v>0</v>
      </c>
      <c r="AP47" s="44"/>
      <c r="AQ47" s="26"/>
      <c r="AR47" s="26"/>
      <c r="AS47" s="39"/>
      <c r="AT47" s="106">
        <v>0</v>
      </c>
      <c r="AU47" s="108"/>
      <c r="AV47" s="108"/>
      <c r="AW47" s="108"/>
      <c r="AX47" s="27"/>
    </row>
    <row r="48" spans="1:50" ht="29.25" customHeight="1" x14ac:dyDescent="0.3">
      <c r="A48" s="21">
        <v>28</v>
      </c>
      <c r="B48" s="22" t="s">
        <v>49</v>
      </c>
      <c r="C48" s="88">
        <v>20712</v>
      </c>
      <c r="D48" s="23">
        <v>19691</v>
      </c>
      <c r="E48" s="23">
        <v>1021</v>
      </c>
      <c r="F48" s="23">
        <v>0</v>
      </c>
      <c r="G48" s="88">
        <v>8630</v>
      </c>
      <c r="H48" s="23">
        <v>8205</v>
      </c>
      <c r="I48" s="23">
        <v>425</v>
      </c>
      <c r="J48" s="23">
        <v>0</v>
      </c>
      <c r="K48" s="88">
        <v>9294</v>
      </c>
      <c r="L48" s="23">
        <v>8487</v>
      </c>
      <c r="M48" s="23">
        <v>807</v>
      </c>
      <c r="N48" s="23">
        <v>0</v>
      </c>
      <c r="O48" s="23"/>
      <c r="P48" s="24">
        <v>107.69</v>
      </c>
      <c r="Q48" s="24">
        <v>103.44</v>
      </c>
      <c r="R48" s="24">
        <v>189.88</v>
      </c>
      <c r="S48" s="24">
        <v>0</v>
      </c>
      <c r="T48" s="23">
        <v>664</v>
      </c>
      <c r="U48" s="23">
        <v>664</v>
      </c>
      <c r="V48" s="23">
        <v>0</v>
      </c>
      <c r="W48" s="23">
        <v>282</v>
      </c>
      <c r="X48" s="23">
        <v>282</v>
      </c>
      <c r="Y48" s="23">
        <v>282</v>
      </c>
      <c r="Z48" s="23">
        <v>0</v>
      </c>
      <c r="AA48" s="23">
        <v>382</v>
      </c>
      <c r="AB48" s="23">
        <v>0</v>
      </c>
      <c r="AC48" s="23">
        <v>0</v>
      </c>
      <c r="AD48" s="95">
        <v>1859</v>
      </c>
      <c r="AE48" s="36">
        <v>1697</v>
      </c>
      <c r="AF48" s="36">
        <v>161</v>
      </c>
      <c r="AG48" s="36">
        <v>0</v>
      </c>
      <c r="AH48" s="99">
        <v>11418</v>
      </c>
      <c r="AI48" s="25">
        <v>11204</v>
      </c>
      <c r="AJ48" s="25">
        <v>214</v>
      </c>
      <c r="AK48" s="25">
        <v>0</v>
      </c>
      <c r="AL48" s="26">
        <v>6.1</v>
      </c>
      <c r="AM48" s="26">
        <v>6.6</v>
      </c>
      <c r="AN48" s="26">
        <v>1.3</v>
      </c>
      <c r="AO48" s="26">
        <v>0</v>
      </c>
      <c r="AP48" s="44"/>
      <c r="AQ48" s="26"/>
      <c r="AR48" s="26"/>
      <c r="AS48" s="37"/>
      <c r="AT48" s="106">
        <v>0</v>
      </c>
      <c r="AU48" s="107"/>
      <c r="AV48" s="107"/>
      <c r="AW48" s="107"/>
      <c r="AX48" s="27"/>
    </row>
    <row r="49" spans="1:50" ht="27.75" x14ac:dyDescent="0.3">
      <c r="A49" s="21">
        <v>29</v>
      </c>
      <c r="B49" s="22" t="s">
        <v>50</v>
      </c>
      <c r="C49" s="88">
        <v>4701</v>
      </c>
      <c r="D49" s="23">
        <v>4701</v>
      </c>
      <c r="E49" s="23">
        <v>0</v>
      </c>
      <c r="F49" s="23">
        <v>0</v>
      </c>
      <c r="G49" s="88">
        <v>1959</v>
      </c>
      <c r="H49" s="23">
        <v>1959</v>
      </c>
      <c r="I49" s="23">
        <v>0</v>
      </c>
      <c r="J49" s="23">
        <v>0</v>
      </c>
      <c r="K49" s="88">
        <v>2017</v>
      </c>
      <c r="L49" s="23">
        <v>2017</v>
      </c>
      <c r="M49" s="23">
        <v>0</v>
      </c>
      <c r="N49" s="23">
        <v>0</v>
      </c>
      <c r="O49" s="23"/>
      <c r="P49" s="24">
        <v>102.96</v>
      </c>
      <c r="Q49" s="24">
        <v>102.96</v>
      </c>
      <c r="R49" s="24">
        <v>0</v>
      </c>
      <c r="S49" s="24">
        <v>0</v>
      </c>
      <c r="T49" s="23">
        <v>58</v>
      </c>
      <c r="U49" s="23">
        <v>58</v>
      </c>
      <c r="V49" s="23">
        <v>0</v>
      </c>
      <c r="W49" s="23">
        <v>58</v>
      </c>
      <c r="X49" s="23">
        <v>58</v>
      </c>
      <c r="Y49" s="23">
        <v>58</v>
      </c>
      <c r="Z49" s="23">
        <v>0</v>
      </c>
      <c r="AA49" s="23">
        <v>0</v>
      </c>
      <c r="AB49" s="23">
        <v>0</v>
      </c>
      <c r="AC49" s="23">
        <v>0</v>
      </c>
      <c r="AD49" s="95">
        <v>403</v>
      </c>
      <c r="AE49" s="36">
        <v>403</v>
      </c>
      <c r="AF49" s="36">
        <v>0</v>
      </c>
      <c r="AG49" s="36">
        <v>0</v>
      </c>
      <c r="AH49" s="99">
        <v>2684</v>
      </c>
      <c r="AI49" s="25">
        <v>2684</v>
      </c>
      <c r="AJ49" s="25">
        <v>0</v>
      </c>
      <c r="AK49" s="25">
        <v>0</v>
      </c>
      <c r="AL49" s="26">
        <v>6.7</v>
      </c>
      <c r="AM49" s="26">
        <v>6.7</v>
      </c>
      <c r="AN49" s="26">
        <v>0</v>
      </c>
      <c r="AO49" s="26">
        <v>0</v>
      </c>
      <c r="AP49" s="44"/>
      <c r="AQ49" s="26"/>
      <c r="AR49" s="26"/>
      <c r="AS49" s="37"/>
      <c r="AT49" s="106">
        <v>0</v>
      </c>
      <c r="AU49" s="107"/>
      <c r="AV49" s="107"/>
      <c r="AW49" s="107"/>
      <c r="AX49" s="27"/>
    </row>
    <row r="50" spans="1:50" ht="27.75" x14ac:dyDescent="0.35">
      <c r="A50" s="21">
        <v>30</v>
      </c>
      <c r="B50" s="22" t="s">
        <v>51</v>
      </c>
      <c r="C50" s="88">
        <v>7038</v>
      </c>
      <c r="D50" s="23">
        <v>7038</v>
      </c>
      <c r="E50" s="23">
        <v>0</v>
      </c>
      <c r="F50" s="23">
        <v>0</v>
      </c>
      <c r="G50" s="88">
        <v>2933</v>
      </c>
      <c r="H50" s="23">
        <v>2933</v>
      </c>
      <c r="I50" s="23">
        <v>0</v>
      </c>
      <c r="J50" s="23">
        <v>0</v>
      </c>
      <c r="K50" s="88">
        <v>3675</v>
      </c>
      <c r="L50" s="23">
        <v>3675</v>
      </c>
      <c r="M50" s="23">
        <v>0</v>
      </c>
      <c r="N50" s="23">
        <v>0</v>
      </c>
      <c r="O50" s="23"/>
      <c r="P50" s="24">
        <v>125.3</v>
      </c>
      <c r="Q50" s="24">
        <v>125.3</v>
      </c>
      <c r="R50" s="24">
        <v>0</v>
      </c>
      <c r="S50" s="24">
        <v>0</v>
      </c>
      <c r="T50" s="23">
        <v>742</v>
      </c>
      <c r="U50" s="23">
        <v>742</v>
      </c>
      <c r="V50" s="23">
        <v>0</v>
      </c>
      <c r="W50" s="23">
        <v>742</v>
      </c>
      <c r="X50" s="23">
        <v>742</v>
      </c>
      <c r="Y50" s="23">
        <v>742</v>
      </c>
      <c r="Z50" s="23">
        <v>0</v>
      </c>
      <c r="AA50" s="23">
        <v>0</v>
      </c>
      <c r="AB50" s="23">
        <v>0</v>
      </c>
      <c r="AC50" s="23">
        <v>0</v>
      </c>
      <c r="AD50" s="95">
        <v>735</v>
      </c>
      <c r="AE50" s="36">
        <v>735</v>
      </c>
      <c r="AF50" s="36">
        <v>0</v>
      </c>
      <c r="AG50" s="36">
        <v>0</v>
      </c>
      <c r="AH50" s="99">
        <v>3363</v>
      </c>
      <c r="AI50" s="25">
        <v>3363</v>
      </c>
      <c r="AJ50" s="25">
        <v>0</v>
      </c>
      <c r="AK50" s="25">
        <v>0</v>
      </c>
      <c r="AL50" s="26">
        <v>4.5999999999999996</v>
      </c>
      <c r="AM50" s="26">
        <v>4.5999999999999996</v>
      </c>
      <c r="AN50" s="26">
        <v>0</v>
      </c>
      <c r="AO50" s="26">
        <v>0</v>
      </c>
      <c r="AP50" s="44">
        <v>0</v>
      </c>
      <c r="AQ50" s="26"/>
      <c r="AR50" s="26"/>
      <c r="AS50" s="37"/>
      <c r="AT50" s="106">
        <v>0</v>
      </c>
      <c r="AU50" s="107"/>
      <c r="AV50" s="107"/>
      <c r="AW50" s="107"/>
      <c r="AX50" s="111"/>
    </row>
    <row r="51" spans="1:50" ht="27.75" x14ac:dyDescent="0.4">
      <c r="A51" s="21">
        <v>31</v>
      </c>
      <c r="B51" s="22" t="s">
        <v>52</v>
      </c>
      <c r="C51" s="88">
        <v>31222</v>
      </c>
      <c r="D51" s="23">
        <v>31222</v>
      </c>
      <c r="E51" s="23">
        <v>0</v>
      </c>
      <c r="F51" s="23">
        <v>0</v>
      </c>
      <c r="G51" s="88">
        <v>13009</v>
      </c>
      <c r="H51" s="23">
        <v>13009</v>
      </c>
      <c r="I51" s="23">
        <v>0</v>
      </c>
      <c r="J51" s="23">
        <v>0</v>
      </c>
      <c r="K51" s="88">
        <v>17058</v>
      </c>
      <c r="L51" s="23">
        <v>17058</v>
      </c>
      <c r="M51" s="23">
        <v>0</v>
      </c>
      <c r="N51" s="23">
        <v>0</v>
      </c>
      <c r="O51" s="23"/>
      <c r="P51" s="24">
        <v>131.12</v>
      </c>
      <c r="Q51" s="24">
        <v>131.12</v>
      </c>
      <c r="R51" s="24">
        <v>0</v>
      </c>
      <c r="S51" s="24">
        <v>0</v>
      </c>
      <c r="T51" s="23">
        <v>4049</v>
      </c>
      <c r="U51" s="23">
        <v>4049</v>
      </c>
      <c r="V51" s="23">
        <v>0</v>
      </c>
      <c r="W51" s="23">
        <v>4049</v>
      </c>
      <c r="X51" s="23">
        <v>4049</v>
      </c>
      <c r="Y51" s="23">
        <v>4049</v>
      </c>
      <c r="Z51" s="23">
        <v>0</v>
      </c>
      <c r="AA51" s="23">
        <v>0</v>
      </c>
      <c r="AB51" s="23">
        <v>0</v>
      </c>
      <c r="AC51" s="23">
        <v>0</v>
      </c>
      <c r="AD51" s="95">
        <v>3412</v>
      </c>
      <c r="AE51" s="36">
        <v>3412</v>
      </c>
      <c r="AF51" s="36">
        <v>0</v>
      </c>
      <c r="AG51" s="36">
        <v>0</v>
      </c>
      <c r="AH51" s="99">
        <v>14164</v>
      </c>
      <c r="AI51" s="25">
        <v>14164</v>
      </c>
      <c r="AJ51" s="25">
        <v>0</v>
      </c>
      <c r="AK51" s="25">
        <v>0</v>
      </c>
      <c r="AL51" s="26">
        <v>4.2</v>
      </c>
      <c r="AM51" s="26">
        <v>4.2</v>
      </c>
      <c r="AN51" s="26">
        <v>0</v>
      </c>
      <c r="AO51" s="26">
        <v>0</v>
      </c>
      <c r="AP51" s="44">
        <v>7546</v>
      </c>
      <c r="AQ51" s="26"/>
      <c r="AR51" s="26"/>
      <c r="AS51" s="37"/>
      <c r="AT51" s="106">
        <v>0</v>
      </c>
      <c r="AU51" s="107"/>
      <c r="AV51" s="107"/>
      <c r="AW51" s="107"/>
      <c r="AX51" s="113" t="s">
        <v>163</v>
      </c>
    </row>
    <row r="52" spans="1:50" ht="27.75" x14ac:dyDescent="0.3">
      <c r="A52" s="21">
        <v>32</v>
      </c>
      <c r="B52" s="22" t="s">
        <v>53</v>
      </c>
      <c r="C52" s="88">
        <v>4467</v>
      </c>
      <c r="D52" s="23">
        <v>4467</v>
      </c>
      <c r="E52" s="23">
        <v>0</v>
      </c>
      <c r="F52" s="23">
        <v>0</v>
      </c>
      <c r="G52" s="88">
        <v>1861</v>
      </c>
      <c r="H52" s="23">
        <v>1861</v>
      </c>
      <c r="I52" s="23">
        <v>0</v>
      </c>
      <c r="J52" s="23">
        <v>0</v>
      </c>
      <c r="K52" s="88">
        <v>2725</v>
      </c>
      <c r="L52" s="23">
        <v>2725</v>
      </c>
      <c r="M52" s="23">
        <v>0</v>
      </c>
      <c r="N52" s="23">
        <v>0</v>
      </c>
      <c r="O52" s="23"/>
      <c r="P52" s="24">
        <v>146.43</v>
      </c>
      <c r="Q52" s="24">
        <v>146.43</v>
      </c>
      <c r="R52" s="24">
        <v>0</v>
      </c>
      <c r="S52" s="24">
        <v>0</v>
      </c>
      <c r="T52" s="23">
        <v>864</v>
      </c>
      <c r="U52" s="23">
        <v>864</v>
      </c>
      <c r="V52" s="23">
        <v>0</v>
      </c>
      <c r="W52" s="23">
        <v>864</v>
      </c>
      <c r="X52" s="23">
        <v>864</v>
      </c>
      <c r="Y52" s="23">
        <v>864</v>
      </c>
      <c r="Z52" s="23">
        <v>0</v>
      </c>
      <c r="AA52" s="23">
        <v>0</v>
      </c>
      <c r="AB52" s="23">
        <v>0</v>
      </c>
      <c r="AC52" s="23">
        <v>0</v>
      </c>
      <c r="AD52" s="95">
        <v>545</v>
      </c>
      <c r="AE52" s="36">
        <v>545</v>
      </c>
      <c r="AF52" s="36">
        <v>0</v>
      </c>
      <c r="AG52" s="36">
        <v>0</v>
      </c>
      <c r="AH52" s="99">
        <v>1742</v>
      </c>
      <c r="AI52" s="25">
        <v>1742</v>
      </c>
      <c r="AJ52" s="25">
        <v>0</v>
      </c>
      <c r="AK52" s="25">
        <v>0</v>
      </c>
      <c r="AL52" s="26">
        <v>3.2</v>
      </c>
      <c r="AM52" s="26">
        <v>3.2</v>
      </c>
      <c r="AN52" s="26">
        <v>0</v>
      </c>
      <c r="AO52" s="26">
        <v>0</v>
      </c>
      <c r="AP52" s="44">
        <v>0</v>
      </c>
      <c r="AQ52" s="26"/>
      <c r="AR52" s="26"/>
      <c r="AS52" s="37"/>
      <c r="AT52" s="106">
        <v>0</v>
      </c>
      <c r="AU52" s="107"/>
      <c r="AV52" s="107"/>
      <c r="AW52" s="107"/>
      <c r="AX52" s="27"/>
    </row>
    <row r="53" spans="1:50" ht="27.75" x14ac:dyDescent="0.3">
      <c r="A53" s="21">
        <v>33</v>
      </c>
      <c r="B53" s="22" t="s">
        <v>54</v>
      </c>
      <c r="C53" s="88">
        <v>79622</v>
      </c>
      <c r="D53" s="23">
        <v>79622</v>
      </c>
      <c r="E53" s="23">
        <v>0</v>
      </c>
      <c r="F53" s="23">
        <v>0</v>
      </c>
      <c r="G53" s="88">
        <v>33176</v>
      </c>
      <c r="H53" s="23">
        <v>33176</v>
      </c>
      <c r="I53" s="23">
        <v>0</v>
      </c>
      <c r="J53" s="23">
        <v>0</v>
      </c>
      <c r="K53" s="88">
        <v>39277</v>
      </c>
      <c r="L53" s="23">
        <v>39277</v>
      </c>
      <c r="M53" s="23">
        <v>0</v>
      </c>
      <c r="N53" s="23">
        <v>0</v>
      </c>
      <c r="O53" s="23"/>
      <c r="P53" s="24">
        <v>118.39</v>
      </c>
      <c r="Q53" s="24">
        <v>118.39</v>
      </c>
      <c r="R53" s="24">
        <v>0</v>
      </c>
      <c r="S53" s="24">
        <v>0</v>
      </c>
      <c r="T53" s="23">
        <v>6101</v>
      </c>
      <c r="U53" s="23">
        <v>6101</v>
      </c>
      <c r="V53" s="23">
        <v>0</v>
      </c>
      <c r="W53" s="23">
        <v>6101</v>
      </c>
      <c r="X53" s="23">
        <v>6101</v>
      </c>
      <c r="Y53" s="23">
        <v>6101</v>
      </c>
      <c r="Z53" s="23">
        <v>0</v>
      </c>
      <c r="AA53" s="23">
        <v>0</v>
      </c>
      <c r="AB53" s="23">
        <v>0</v>
      </c>
      <c r="AC53" s="23">
        <v>0</v>
      </c>
      <c r="AD53" s="95">
        <v>9819</v>
      </c>
      <c r="AE53" s="36">
        <v>7855</v>
      </c>
      <c r="AF53" s="36">
        <v>0</v>
      </c>
      <c r="AG53" s="36">
        <v>0</v>
      </c>
      <c r="AH53" s="99">
        <v>40345</v>
      </c>
      <c r="AI53" s="25">
        <v>40345</v>
      </c>
      <c r="AJ53" s="25">
        <v>0</v>
      </c>
      <c r="AK53" s="25">
        <v>0</v>
      </c>
      <c r="AL53" s="26">
        <v>4.0999999999999996</v>
      </c>
      <c r="AM53" s="26">
        <v>5.0999999999999996</v>
      </c>
      <c r="AN53" s="26">
        <v>0</v>
      </c>
      <c r="AO53" s="26">
        <v>0</v>
      </c>
      <c r="AP53" s="44">
        <v>0</v>
      </c>
      <c r="AQ53" s="26"/>
      <c r="AR53" s="26"/>
      <c r="AS53" s="37"/>
      <c r="AT53" s="106">
        <v>0</v>
      </c>
      <c r="AU53" s="107"/>
      <c r="AV53" s="107"/>
      <c r="AW53" s="107"/>
      <c r="AX53" s="27"/>
    </row>
    <row r="54" spans="1:50" ht="46.5" x14ac:dyDescent="0.35">
      <c r="A54" s="21">
        <v>34</v>
      </c>
      <c r="B54" s="22" t="s">
        <v>55</v>
      </c>
      <c r="C54" s="88">
        <v>4759</v>
      </c>
      <c r="D54" s="23">
        <v>4400</v>
      </c>
      <c r="E54" s="23">
        <v>359</v>
      </c>
      <c r="F54" s="23">
        <v>0</v>
      </c>
      <c r="G54" s="88">
        <v>1983</v>
      </c>
      <c r="H54" s="23">
        <v>1833</v>
      </c>
      <c r="I54" s="23">
        <v>150</v>
      </c>
      <c r="J54" s="23">
        <v>0</v>
      </c>
      <c r="K54" s="88">
        <v>2838</v>
      </c>
      <c r="L54" s="23">
        <v>2838</v>
      </c>
      <c r="M54" s="23">
        <v>0</v>
      </c>
      <c r="N54" s="23">
        <v>0</v>
      </c>
      <c r="O54" s="23"/>
      <c r="P54" s="24">
        <v>143.12</v>
      </c>
      <c r="Q54" s="24">
        <v>154.83000000000001</v>
      </c>
      <c r="R54" s="24">
        <v>0</v>
      </c>
      <c r="S54" s="24">
        <v>0</v>
      </c>
      <c r="T54" s="23">
        <v>855</v>
      </c>
      <c r="U54" s="23">
        <v>855</v>
      </c>
      <c r="V54" s="23">
        <v>0</v>
      </c>
      <c r="W54" s="23">
        <v>1005</v>
      </c>
      <c r="X54" s="23">
        <v>1005</v>
      </c>
      <c r="Y54" s="23">
        <v>1005</v>
      </c>
      <c r="Z54" s="23">
        <v>0</v>
      </c>
      <c r="AA54" s="23">
        <v>-150</v>
      </c>
      <c r="AB54" s="23">
        <v>0</v>
      </c>
      <c r="AC54" s="23">
        <v>-150</v>
      </c>
      <c r="AD54" s="95">
        <v>568</v>
      </c>
      <c r="AE54" s="36">
        <v>568</v>
      </c>
      <c r="AF54" s="36">
        <v>0</v>
      </c>
      <c r="AG54" s="36">
        <v>0</v>
      </c>
      <c r="AH54" s="99">
        <v>1921</v>
      </c>
      <c r="AI54" s="25">
        <v>1562</v>
      </c>
      <c r="AJ54" s="25">
        <v>359</v>
      </c>
      <c r="AK54" s="25">
        <v>0</v>
      </c>
      <c r="AL54" s="26">
        <v>3.4</v>
      </c>
      <c r="AM54" s="26">
        <v>2.8</v>
      </c>
      <c r="AN54" s="26">
        <v>0</v>
      </c>
      <c r="AO54" s="26">
        <v>0</v>
      </c>
      <c r="AP54" s="44">
        <v>0</v>
      </c>
      <c r="AQ54" s="26"/>
      <c r="AR54" s="26"/>
      <c r="AS54" s="37"/>
      <c r="AT54" s="106">
        <v>0</v>
      </c>
      <c r="AU54" s="107"/>
      <c r="AV54" s="107"/>
      <c r="AW54" s="107"/>
      <c r="AX54" s="111"/>
    </row>
    <row r="55" spans="1:50" ht="48.75" customHeight="1" x14ac:dyDescent="0.35">
      <c r="A55" s="21">
        <v>35</v>
      </c>
      <c r="B55" s="22" t="s">
        <v>56</v>
      </c>
      <c r="C55" s="88">
        <v>0</v>
      </c>
      <c r="D55" s="23">
        <v>0</v>
      </c>
      <c r="E55" s="23">
        <v>0</v>
      </c>
      <c r="F55" s="23">
        <v>0</v>
      </c>
      <c r="G55" s="88">
        <v>0</v>
      </c>
      <c r="H55" s="23">
        <v>0</v>
      </c>
      <c r="I55" s="23">
        <v>0</v>
      </c>
      <c r="J55" s="23">
        <v>0</v>
      </c>
      <c r="K55" s="88">
        <v>0</v>
      </c>
      <c r="L55" s="23">
        <v>0</v>
      </c>
      <c r="M55" s="23">
        <v>0</v>
      </c>
      <c r="N55" s="23">
        <v>0</v>
      </c>
      <c r="O55" s="23"/>
      <c r="P55" s="24">
        <v>0</v>
      </c>
      <c r="Q55" s="24">
        <v>0</v>
      </c>
      <c r="R55" s="24">
        <v>0</v>
      </c>
      <c r="S55" s="24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95">
        <v>0</v>
      </c>
      <c r="AE55" s="36">
        <v>0</v>
      </c>
      <c r="AF55" s="36">
        <v>0</v>
      </c>
      <c r="AG55" s="36">
        <v>0</v>
      </c>
      <c r="AH55" s="99">
        <v>0</v>
      </c>
      <c r="AI55" s="25">
        <v>0</v>
      </c>
      <c r="AJ55" s="25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44">
        <v>0</v>
      </c>
      <c r="AQ55" s="26"/>
      <c r="AR55" s="26"/>
      <c r="AS55" s="37"/>
      <c r="AT55" s="106">
        <v>0</v>
      </c>
      <c r="AU55" s="107"/>
      <c r="AV55" s="107"/>
      <c r="AW55" s="107"/>
      <c r="AX55" s="40"/>
    </row>
    <row r="56" spans="1:50" ht="37.5" customHeight="1" x14ac:dyDescent="0.3">
      <c r="A56" s="21">
        <v>36</v>
      </c>
      <c r="B56" s="22" t="s">
        <v>57</v>
      </c>
      <c r="C56" s="88">
        <v>0</v>
      </c>
      <c r="D56" s="23">
        <v>0</v>
      </c>
      <c r="E56" s="23">
        <v>0</v>
      </c>
      <c r="F56" s="23">
        <v>0</v>
      </c>
      <c r="G56" s="88">
        <v>0</v>
      </c>
      <c r="H56" s="23">
        <v>0</v>
      </c>
      <c r="I56" s="23">
        <v>0</v>
      </c>
      <c r="J56" s="23">
        <v>0</v>
      </c>
      <c r="K56" s="88">
        <v>0</v>
      </c>
      <c r="L56" s="23">
        <v>0</v>
      </c>
      <c r="M56" s="23">
        <v>0</v>
      </c>
      <c r="N56" s="23">
        <v>0</v>
      </c>
      <c r="O56" s="23"/>
      <c r="P56" s="24">
        <v>0</v>
      </c>
      <c r="Q56" s="24">
        <v>0</v>
      </c>
      <c r="R56" s="24">
        <v>0</v>
      </c>
      <c r="S56" s="24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95">
        <v>0</v>
      </c>
      <c r="AE56" s="36">
        <v>0</v>
      </c>
      <c r="AF56" s="36">
        <v>0</v>
      </c>
      <c r="AG56" s="36">
        <v>0</v>
      </c>
      <c r="AH56" s="99">
        <v>0</v>
      </c>
      <c r="AI56" s="25">
        <v>0</v>
      </c>
      <c r="AJ56" s="25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44">
        <v>0</v>
      </c>
      <c r="AQ56" s="26"/>
      <c r="AR56" s="26"/>
      <c r="AS56" s="37"/>
      <c r="AT56" s="106">
        <v>0</v>
      </c>
      <c r="AU56" s="107"/>
      <c r="AV56" s="107"/>
      <c r="AW56" s="107"/>
      <c r="AX56" s="27"/>
    </row>
    <row r="57" spans="1:50" ht="27.75" x14ac:dyDescent="0.3">
      <c r="A57" s="21">
        <v>37</v>
      </c>
      <c r="B57" s="22" t="s">
        <v>58</v>
      </c>
      <c r="C57" s="88">
        <v>0</v>
      </c>
      <c r="D57" s="23">
        <v>0</v>
      </c>
      <c r="E57" s="23">
        <v>0</v>
      </c>
      <c r="F57" s="23">
        <v>0</v>
      </c>
      <c r="G57" s="88">
        <v>0</v>
      </c>
      <c r="H57" s="23">
        <v>0</v>
      </c>
      <c r="I57" s="23">
        <v>0</v>
      </c>
      <c r="J57" s="23">
        <v>0</v>
      </c>
      <c r="K57" s="88">
        <v>0</v>
      </c>
      <c r="L57" s="23">
        <v>0</v>
      </c>
      <c r="M57" s="23">
        <v>0</v>
      </c>
      <c r="N57" s="23">
        <v>0</v>
      </c>
      <c r="O57" s="23"/>
      <c r="P57" s="24">
        <v>0</v>
      </c>
      <c r="Q57" s="24">
        <v>0</v>
      </c>
      <c r="R57" s="24">
        <v>0</v>
      </c>
      <c r="S57" s="24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95">
        <v>0</v>
      </c>
      <c r="AE57" s="36">
        <v>0</v>
      </c>
      <c r="AF57" s="36">
        <v>0</v>
      </c>
      <c r="AG57" s="36">
        <v>0</v>
      </c>
      <c r="AH57" s="99">
        <v>0</v>
      </c>
      <c r="AI57" s="25">
        <v>0</v>
      </c>
      <c r="AJ57" s="25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44">
        <v>0</v>
      </c>
      <c r="AQ57" s="26"/>
      <c r="AR57" s="26"/>
      <c r="AS57" s="37"/>
      <c r="AT57" s="106">
        <v>0</v>
      </c>
      <c r="AU57" s="107"/>
      <c r="AV57" s="107"/>
      <c r="AW57" s="107"/>
      <c r="AX57" s="27"/>
    </row>
    <row r="58" spans="1:50" ht="27.75" x14ac:dyDescent="0.3">
      <c r="A58" s="21">
        <v>38</v>
      </c>
      <c r="B58" s="22" t="s">
        <v>59</v>
      </c>
      <c r="C58" s="88">
        <v>0</v>
      </c>
      <c r="D58" s="23">
        <v>0</v>
      </c>
      <c r="E58" s="23">
        <v>0</v>
      </c>
      <c r="F58" s="23">
        <v>0</v>
      </c>
      <c r="G58" s="88">
        <v>0</v>
      </c>
      <c r="H58" s="23">
        <v>0</v>
      </c>
      <c r="I58" s="23">
        <v>0</v>
      </c>
      <c r="J58" s="23">
        <v>0</v>
      </c>
      <c r="K58" s="88">
        <v>0</v>
      </c>
      <c r="L58" s="23">
        <v>0</v>
      </c>
      <c r="M58" s="23">
        <v>0</v>
      </c>
      <c r="N58" s="23">
        <v>0</v>
      </c>
      <c r="O58" s="23"/>
      <c r="P58" s="24">
        <v>0</v>
      </c>
      <c r="Q58" s="24">
        <v>0</v>
      </c>
      <c r="R58" s="24">
        <v>0</v>
      </c>
      <c r="S58" s="24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95">
        <v>0</v>
      </c>
      <c r="AE58" s="36">
        <v>0</v>
      </c>
      <c r="AF58" s="36">
        <v>0</v>
      </c>
      <c r="AG58" s="36">
        <v>0</v>
      </c>
      <c r="AH58" s="99">
        <v>0</v>
      </c>
      <c r="AI58" s="25">
        <v>0</v>
      </c>
      <c r="AJ58" s="25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44">
        <v>0</v>
      </c>
      <c r="AQ58" s="26"/>
      <c r="AR58" s="26"/>
      <c r="AS58" s="37"/>
      <c r="AT58" s="106">
        <v>0</v>
      </c>
      <c r="AU58" s="107"/>
      <c r="AV58" s="107"/>
      <c r="AW58" s="107"/>
      <c r="AX58" s="27"/>
    </row>
    <row r="59" spans="1:50" ht="27.75" x14ac:dyDescent="0.3">
      <c r="A59" s="21">
        <v>39</v>
      </c>
      <c r="B59" s="22" t="s">
        <v>60</v>
      </c>
      <c r="C59" s="88">
        <v>0</v>
      </c>
      <c r="D59" s="23">
        <v>0</v>
      </c>
      <c r="E59" s="23">
        <v>0</v>
      </c>
      <c r="F59" s="23">
        <v>0</v>
      </c>
      <c r="G59" s="88">
        <v>0</v>
      </c>
      <c r="H59" s="23">
        <v>0</v>
      </c>
      <c r="I59" s="23">
        <v>0</v>
      </c>
      <c r="J59" s="23">
        <v>0</v>
      </c>
      <c r="K59" s="88">
        <v>0</v>
      </c>
      <c r="L59" s="23">
        <v>0</v>
      </c>
      <c r="M59" s="23">
        <v>0</v>
      </c>
      <c r="N59" s="23">
        <v>0</v>
      </c>
      <c r="O59" s="23"/>
      <c r="P59" s="24">
        <v>0</v>
      </c>
      <c r="Q59" s="24">
        <v>0</v>
      </c>
      <c r="R59" s="24">
        <v>0</v>
      </c>
      <c r="S59" s="24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95">
        <v>0</v>
      </c>
      <c r="AE59" s="36">
        <v>0</v>
      </c>
      <c r="AF59" s="36">
        <v>0</v>
      </c>
      <c r="AG59" s="36">
        <v>0</v>
      </c>
      <c r="AH59" s="99">
        <v>0</v>
      </c>
      <c r="AI59" s="25">
        <v>0</v>
      </c>
      <c r="AJ59" s="25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44">
        <v>0</v>
      </c>
      <c r="AQ59" s="26"/>
      <c r="AR59" s="26"/>
      <c r="AS59" s="37"/>
      <c r="AT59" s="106">
        <v>0</v>
      </c>
      <c r="AU59" s="107"/>
      <c r="AV59" s="107"/>
      <c r="AW59" s="107"/>
      <c r="AX59" s="27"/>
    </row>
    <row r="60" spans="1:50" ht="39" x14ac:dyDescent="0.3">
      <c r="A60" s="33"/>
      <c r="B60" s="41" t="s">
        <v>61</v>
      </c>
      <c r="C60" s="35">
        <v>284065</v>
      </c>
      <c r="D60" s="35">
        <v>280623</v>
      </c>
      <c r="E60" s="35">
        <v>3442</v>
      </c>
      <c r="F60" s="35">
        <v>0</v>
      </c>
      <c r="G60" s="35">
        <v>118362</v>
      </c>
      <c r="H60" s="35">
        <v>116928</v>
      </c>
      <c r="I60" s="35">
        <v>1434</v>
      </c>
      <c r="J60" s="35">
        <v>0</v>
      </c>
      <c r="K60" s="35">
        <v>138591</v>
      </c>
      <c r="L60" s="35">
        <v>136624</v>
      </c>
      <c r="M60" s="35">
        <v>1967</v>
      </c>
      <c r="N60" s="35">
        <v>0</v>
      </c>
      <c r="O60" s="35"/>
      <c r="P60" s="31">
        <v>117.09</v>
      </c>
      <c r="Q60" s="31">
        <v>116.84</v>
      </c>
      <c r="R60" s="31">
        <v>137.16999999999999</v>
      </c>
      <c r="S60" s="31">
        <v>0</v>
      </c>
      <c r="T60" s="35">
        <v>20229</v>
      </c>
      <c r="U60" s="35">
        <v>21926</v>
      </c>
      <c r="V60" s="35">
        <v>-1697</v>
      </c>
      <c r="W60" s="35">
        <v>19696</v>
      </c>
      <c r="X60" s="35">
        <v>19696</v>
      </c>
      <c r="Y60" s="35">
        <v>21393</v>
      </c>
      <c r="Z60" s="35">
        <v>-1697</v>
      </c>
      <c r="AA60" s="35">
        <v>533</v>
      </c>
      <c r="AB60" s="35">
        <v>0</v>
      </c>
      <c r="AC60" s="35">
        <v>-184</v>
      </c>
      <c r="AD60" s="35">
        <v>29684</v>
      </c>
      <c r="AE60" s="35">
        <v>27326</v>
      </c>
      <c r="AF60" s="35">
        <v>393</v>
      </c>
      <c r="AG60" s="35">
        <v>0</v>
      </c>
      <c r="AH60" s="35">
        <v>145474</v>
      </c>
      <c r="AI60" s="35">
        <v>143999</v>
      </c>
      <c r="AJ60" s="35">
        <v>1475</v>
      </c>
      <c r="AK60" s="35">
        <v>0</v>
      </c>
      <c r="AL60" s="32">
        <v>4.9000000000000004</v>
      </c>
      <c r="AM60" s="32">
        <v>5.3</v>
      </c>
      <c r="AN60" s="32">
        <v>3.8</v>
      </c>
      <c r="AO60" s="32">
        <v>0</v>
      </c>
      <c r="AP60" s="32">
        <v>7546</v>
      </c>
      <c r="AQ60" s="32">
        <v>0</v>
      </c>
      <c r="AR60" s="32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/>
    </row>
    <row r="61" spans="1:50" ht="27" x14ac:dyDescent="0.3">
      <c r="A61" s="33"/>
      <c r="B61" s="42" t="s">
        <v>62</v>
      </c>
      <c r="C61" s="35">
        <v>621493</v>
      </c>
      <c r="D61" s="35">
        <v>556130</v>
      </c>
      <c r="E61" s="35">
        <v>49905</v>
      </c>
      <c r="F61" s="35">
        <v>15458</v>
      </c>
      <c r="G61" s="35">
        <v>258957</v>
      </c>
      <c r="H61" s="35">
        <v>231722</v>
      </c>
      <c r="I61" s="35">
        <v>20793</v>
      </c>
      <c r="J61" s="35">
        <v>6441</v>
      </c>
      <c r="K61" s="35">
        <v>298170</v>
      </c>
      <c r="L61" s="35">
        <v>267505</v>
      </c>
      <c r="M61" s="35">
        <v>21890</v>
      </c>
      <c r="N61" s="35">
        <v>8775</v>
      </c>
      <c r="O61" s="35"/>
      <c r="P61" s="31">
        <v>115.14</v>
      </c>
      <c r="Q61" s="31">
        <v>115.44</v>
      </c>
      <c r="R61" s="31">
        <v>105.28</v>
      </c>
      <c r="S61" s="31">
        <v>136.24</v>
      </c>
      <c r="T61" s="35">
        <v>39213</v>
      </c>
      <c r="U61" s="35">
        <v>47771</v>
      </c>
      <c r="V61" s="35">
        <v>-8558</v>
      </c>
      <c r="W61" s="35">
        <v>35783</v>
      </c>
      <c r="X61" s="35">
        <v>35783</v>
      </c>
      <c r="Y61" s="35">
        <v>44360</v>
      </c>
      <c r="Z61" s="35">
        <v>-8577</v>
      </c>
      <c r="AA61" s="35">
        <v>1097</v>
      </c>
      <c r="AB61" s="35">
        <v>2334</v>
      </c>
      <c r="AC61" s="35">
        <v>-198</v>
      </c>
      <c r="AD61" s="35">
        <v>61599</v>
      </c>
      <c r="AE61" s="35">
        <v>53501</v>
      </c>
      <c r="AF61" s="35">
        <v>4378</v>
      </c>
      <c r="AG61" s="35">
        <v>1755</v>
      </c>
      <c r="AH61" s="35">
        <v>323323</v>
      </c>
      <c r="AI61" s="35">
        <v>288625</v>
      </c>
      <c r="AJ61" s="35">
        <v>28015</v>
      </c>
      <c r="AK61" s="35">
        <v>6683</v>
      </c>
      <c r="AL61" s="32">
        <v>5.2</v>
      </c>
      <c r="AM61" s="32">
        <v>5.4</v>
      </c>
      <c r="AN61" s="32">
        <v>6.4</v>
      </c>
      <c r="AO61" s="32">
        <v>3.8</v>
      </c>
      <c r="AP61" s="32">
        <v>7546</v>
      </c>
      <c r="AQ61" s="32">
        <v>0</v>
      </c>
      <c r="AR61" s="32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/>
    </row>
    <row r="62" spans="1:50" ht="27.75" x14ac:dyDescent="0.3">
      <c r="A62" s="21">
        <v>40</v>
      </c>
      <c r="B62" s="22" t="s">
        <v>63</v>
      </c>
      <c r="C62" s="88">
        <v>0</v>
      </c>
      <c r="D62" s="23">
        <v>0</v>
      </c>
      <c r="E62" s="23">
        <v>0</v>
      </c>
      <c r="F62" s="23">
        <v>0</v>
      </c>
      <c r="G62" s="88">
        <v>0</v>
      </c>
      <c r="H62" s="23">
        <v>0</v>
      </c>
      <c r="I62" s="23">
        <v>0</v>
      </c>
      <c r="J62" s="23">
        <v>0</v>
      </c>
      <c r="K62" s="88">
        <v>0</v>
      </c>
      <c r="L62" s="23">
        <v>0</v>
      </c>
      <c r="M62" s="23">
        <v>0</v>
      </c>
      <c r="N62" s="23">
        <v>0</v>
      </c>
      <c r="O62" s="23"/>
      <c r="P62" s="24">
        <v>0</v>
      </c>
      <c r="Q62" s="24">
        <v>0</v>
      </c>
      <c r="R62" s="24">
        <v>0</v>
      </c>
      <c r="S62" s="24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96">
        <v>0</v>
      </c>
      <c r="AE62" s="37">
        <v>0</v>
      </c>
      <c r="AF62" s="37">
        <v>0</v>
      </c>
      <c r="AG62" s="37">
        <v>0</v>
      </c>
      <c r="AH62" s="99">
        <v>0</v>
      </c>
      <c r="AI62" s="25">
        <v>0</v>
      </c>
      <c r="AJ62" s="25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44"/>
      <c r="AQ62" s="26"/>
      <c r="AR62" s="26"/>
      <c r="AS62" s="37"/>
      <c r="AT62" s="106">
        <v>0</v>
      </c>
      <c r="AU62" s="107"/>
      <c r="AV62" s="107"/>
      <c r="AW62" s="107"/>
      <c r="AX62" s="27"/>
    </row>
    <row r="63" spans="1:50" ht="45" x14ac:dyDescent="0.3">
      <c r="A63" s="33"/>
      <c r="B63" s="42" t="s">
        <v>64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/>
      <c r="P63" s="43">
        <v>0</v>
      </c>
      <c r="Q63" s="43">
        <v>0</v>
      </c>
      <c r="R63" s="43">
        <v>0</v>
      </c>
      <c r="S63" s="43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35">
        <v>0</v>
      </c>
      <c r="AT63" s="105">
        <v>0</v>
      </c>
      <c r="AU63" s="105">
        <v>0</v>
      </c>
      <c r="AV63" s="105">
        <v>0</v>
      </c>
      <c r="AW63" s="105">
        <v>0</v>
      </c>
      <c r="AX63" s="35"/>
    </row>
    <row r="64" spans="1:50" ht="27.75" x14ac:dyDescent="0.3">
      <c r="A64" s="21">
        <v>41</v>
      </c>
      <c r="B64" s="22" t="s">
        <v>65</v>
      </c>
      <c r="C64" s="88">
        <v>28564</v>
      </c>
      <c r="D64" s="23">
        <v>28564</v>
      </c>
      <c r="E64" s="23">
        <v>0</v>
      </c>
      <c r="F64" s="23">
        <v>0</v>
      </c>
      <c r="G64" s="88">
        <v>11902</v>
      </c>
      <c r="H64" s="23">
        <v>11902</v>
      </c>
      <c r="I64" s="23">
        <v>0</v>
      </c>
      <c r="J64" s="23">
        <v>0</v>
      </c>
      <c r="K64" s="88">
        <v>11240</v>
      </c>
      <c r="L64" s="23">
        <v>11240</v>
      </c>
      <c r="M64" s="23">
        <v>0</v>
      </c>
      <c r="N64" s="23">
        <v>0</v>
      </c>
      <c r="O64" s="23"/>
      <c r="P64" s="24">
        <v>94.44</v>
      </c>
      <c r="Q64" s="24">
        <v>94.44</v>
      </c>
      <c r="R64" s="24">
        <v>0</v>
      </c>
      <c r="S64" s="24">
        <v>0</v>
      </c>
      <c r="T64" s="23">
        <v>-662</v>
      </c>
      <c r="U64" s="23">
        <v>0</v>
      </c>
      <c r="V64" s="23">
        <v>-662</v>
      </c>
      <c r="W64" s="23">
        <v>-662</v>
      </c>
      <c r="X64" s="23">
        <v>-662</v>
      </c>
      <c r="Y64" s="23">
        <v>0</v>
      </c>
      <c r="Z64" s="23">
        <v>-662</v>
      </c>
      <c r="AA64" s="23">
        <v>0</v>
      </c>
      <c r="AB64" s="23">
        <v>0</v>
      </c>
      <c r="AC64" s="23">
        <v>0</v>
      </c>
      <c r="AD64" s="97">
        <v>2248</v>
      </c>
      <c r="AE64" s="45">
        <v>2248</v>
      </c>
      <c r="AF64" s="45">
        <v>0</v>
      </c>
      <c r="AG64" s="45">
        <v>0</v>
      </c>
      <c r="AH64" s="99">
        <v>17324</v>
      </c>
      <c r="AI64" s="25">
        <v>17324</v>
      </c>
      <c r="AJ64" s="25">
        <v>0</v>
      </c>
      <c r="AK64" s="25">
        <v>0</v>
      </c>
      <c r="AL64" s="26">
        <v>7.7</v>
      </c>
      <c r="AM64" s="26">
        <v>7.7</v>
      </c>
      <c r="AN64" s="26">
        <v>0</v>
      </c>
      <c r="AO64" s="26">
        <v>0</v>
      </c>
      <c r="AP64" s="44"/>
      <c r="AQ64" s="26"/>
      <c r="AR64" s="26"/>
      <c r="AS64" s="37"/>
      <c r="AT64" s="106">
        <v>0</v>
      </c>
      <c r="AU64" s="107"/>
      <c r="AV64" s="107"/>
      <c r="AW64" s="107"/>
      <c r="AX64" s="27"/>
    </row>
    <row r="65" spans="1:50" ht="27.75" x14ac:dyDescent="0.3">
      <c r="A65" s="21">
        <v>42</v>
      </c>
      <c r="B65" s="22" t="s">
        <v>66</v>
      </c>
      <c r="C65" s="88">
        <v>0</v>
      </c>
      <c r="D65" s="23">
        <v>0</v>
      </c>
      <c r="E65" s="23">
        <v>0</v>
      </c>
      <c r="F65" s="23">
        <v>0</v>
      </c>
      <c r="G65" s="88">
        <v>0</v>
      </c>
      <c r="H65" s="23">
        <v>0</v>
      </c>
      <c r="I65" s="23">
        <v>0</v>
      </c>
      <c r="J65" s="23">
        <v>0</v>
      </c>
      <c r="K65" s="88">
        <v>0</v>
      </c>
      <c r="L65" s="23">
        <v>0</v>
      </c>
      <c r="M65" s="23">
        <v>0</v>
      </c>
      <c r="N65" s="23">
        <v>0</v>
      </c>
      <c r="O65" s="23"/>
      <c r="P65" s="24">
        <v>0</v>
      </c>
      <c r="Q65" s="24">
        <v>0</v>
      </c>
      <c r="R65" s="24">
        <v>0</v>
      </c>
      <c r="S65" s="24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97">
        <v>0</v>
      </c>
      <c r="AE65" s="45">
        <v>0</v>
      </c>
      <c r="AF65" s="45">
        <v>0</v>
      </c>
      <c r="AG65" s="45">
        <v>0</v>
      </c>
      <c r="AH65" s="99">
        <v>0</v>
      </c>
      <c r="AI65" s="25">
        <v>0</v>
      </c>
      <c r="AJ65" s="25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44"/>
      <c r="AQ65" s="26"/>
      <c r="AR65" s="26"/>
      <c r="AS65" s="37"/>
      <c r="AT65" s="106">
        <v>0</v>
      </c>
      <c r="AU65" s="107"/>
      <c r="AV65" s="107"/>
      <c r="AW65" s="107"/>
      <c r="AX65" s="27"/>
    </row>
    <row r="66" spans="1:50" ht="27.75" x14ac:dyDescent="0.3">
      <c r="A66" s="21">
        <v>43</v>
      </c>
      <c r="B66" s="22" t="s">
        <v>67</v>
      </c>
      <c r="C66" s="88">
        <v>0</v>
      </c>
      <c r="D66" s="23">
        <v>0</v>
      </c>
      <c r="E66" s="23">
        <v>0</v>
      </c>
      <c r="F66" s="23">
        <v>0</v>
      </c>
      <c r="G66" s="88">
        <v>0</v>
      </c>
      <c r="H66" s="23">
        <v>0</v>
      </c>
      <c r="I66" s="23">
        <v>0</v>
      </c>
      <c r="J66" s="23">
        <v>0</v>
      </c>
      <c r="K66" s="88">
        <v>0</v>
      </c>
      <c r="L66" s="23">
        <v>0</v>
      </c>
      <c r="M66" s="23">
        <v>0</v>
      </c>
      <c r="N66" s="23">
        <v>0</v>
      </c>
      <c r="O66" s="23"/>
      <c r="P66" s="24">
        <v>0</v>
      </c>
      <c r="Q66" s="24">
        <v>0</v>
      </c>
      <c r="R66" s="24">
        <v>0</v>
      </c>
      <c r="S66" s="24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97">
        <v>0</v>
      </c>
      <c r="AE66" s="45">
        <v>0</v>
      </c>
      <c r="AF66" s="45">
        <v>0</v>
      </c>
      <c r="AG66" s="45">
        <v>0</v>
      </c>
      <c r="AH66" s="99">
        <v>0</v>
      </c>
      <c r="AI66" s="25">
        <v>0</v>
      </c>
      <c r="AJ66" s="25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44"/>
      <c r="AQ66" s="26"/>
      <c r="AR66" s="26"/>
      <c r="AS66" s="37"/>
      <c r="AT66" s="106">
        <v>0</v>
      </c>
      <c r="AU66" s="107"/>
      <c r="AV66" s="107"/>
      <c r="AW66" s="107"/>
      <c r="AX66" s="27"/>
    </row>
    <row r="67" spans="1:50" ht="27.75" x14ac:dyDescent="0.3">
      <c r="A67" s="21">
        <v>44</v>
      </c>
      <c r="B67" s="22" t="s">
        <v>68</v>
      </c>
      <c r="C67" s="88">
        <v>0</v>
      </c>
      <c r="D67" s="23">
        <v>0</v>
      </c>
      <c r="E67" s="23">
        <v>0</v>
      </c>
      <c r="F67" s="23">
        <v>0</v>
      </c>
      <c r="G67" s="88">
        <v>0</v>
      </c>
      <c r="H67" s="23">
        <v>0</v>
      </c>
      <c r="I67" s="23">
        <v>0</v>
      </c>
      <c r="J67" s="23">
        <v>0</v>
      </c>
      <c r="K67" s="88">
        <v>0</v>
      </c>
      <c r="L67" s="23">
        <v>0</v>
      </c>
      <c r="M67" s="23">
        <v>0</v>
      </c>
      <c r="N67" s="23">
        <v>0</v>
      </c>
      <c r="O67" s="23"/>
      <c r="P67" s="24">
        <v>0</v>
      </c>
      <c r="Q67" s="24">
        <v>0</v>
      </c>
      <c r="R67" s="24">
        <v>0</v>
      </c>
      <c r="S67" s="24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98">
        <v>0</v>
      </c>
      <c r="AE67" s="46">
        <v>0</v>
      </c>
      <c r="AF67" s="46">
        <v>0</v>
      </c>
      <c r="AG67" s="46">
        <v>0</v>
      </c>
      <c r="AH67" s="99">
        <v>0</v>
      </c>
      <c r="AI67" s="25">
        <v>0</v>
      </c>
      <c r="AJ67" s="25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44"/>
      <c r="AQ67" s="26"/>
      <c r="AR67" s="26"/>
      <c r="AS67" s="37"/>
      <c r="AT67" s="106">
        <v>0</v>
      </c>
      <c r="AU67" s="107"/>
      <c r="AV67" s="107"/>
      <c r="AW67" s="107"/>
      <c r="AX67" s="27"/>
    </row>
    <row r="68" spans="1:50" ht="27.75" x14ac:dyDescent="0.3">
      <c r="A68" s="21">
        <v>45</v>
      </c>
      <c r="B68" s="22" t="s">
        <v>69</v>
      </c>
      <c r="C68" s="88">
        <v>6868</v>
      </c>
      <c r="D68" s="23">
        <v>6868</v>
      </c>
      <c r="E68" s="23">
        <v>0</v>
      </c>
      <c r="F68" s="23">
        <v>0</v>
      </c>
      <c r="G68" s="88">
        <v>2862</v>
      </c>
      <c r="H68" s="23">
        <v>2862</v>
      </c>
      <c r="I68" s="23">
        <v>0</v>
      </c>
      <c r="J68" s="23">
        <v>0</v>
      </c>
      <c r="K68" s="88">
        <v>5155</v>
      </c>
      <c r="L68" s="23">
        <v>5155</v>
      </c>
      <c r="M68" s="23">
        <v>0</v>
      </c>
      <c r="N68" s="23">
        <v>0</v>
      </c>
      <c r="O68" s="23"/>
      <c r="P68" s="24">
        <v>180.12</v>
      </c>
      <c r="Q68" s="24">
        <v>180.12</v>
      </c>
      <c r="R68" s="24">
        <v>0</v>
      </c>
      <c r="S68" s="24">
        <v>0</v>
      </c>
      <c r="T68" s="23">
        <v>2293</v>
      </c>
      <c r="U68" s="23">
        <v>2293</v>
      </c>
      <c r="V68" s="23">
        <v>0</v>
      </c>
      <c r="W68" s="23">
        <v>2293</v>
      </c>
      <c r="X68" s="23">
        <v>2293</v>
      </c>
      <c r="Y68" s="23">
        <v>2293</v>
      </c>
      <c r="Z68" s="23">
        <v>0</v>
      </c>
      <c r="AA68" s="23">
        <v>0</v>
      </c>
      <c r="AB68" s="23">
        <v>0</v>
      </c>
      <c r="AC68" s="23">
        <v>0</v>
      </c>
      <c r="AD68" s="97">
        <v>1031</v>
      </c>
      <c r="AE68" s="45">
        <v>1031</v>
      </c>
      <c r="AF68" s="45">
        <v>0</v>
      </c>
      <c r="AG68" s="45">
        <v>0</v>
      </c>
      <c r="AH68" s="99">
        <v>1713</v>
      </c>
      <c r="AI68" s="25">
        <v>1713</v>
      </c>
      <c r="AJ68" s="25">
        <v>0</v>
      </c>
      <c r="AK68" s="25">
        <v>0</v>
      </c>
      <c r="AL68" s="26">
        <v>1.7</v>
      </c>
      <c r="AM68" s="26">
        <v>1.7</v>
      </c>
      <c r="AN68" s="26">
        <v>0</v>
      </c>
      <c r="AO68" s="26">
        <v>0</v>
      </c>
      <c r="AP68" s="44"/>
      <c r="AQ68" s="26"/>
      <c r="AR68" s="26"/>
      <c r="AS68" s="37"/>
      <c r="AT68" s="106">
        <v>0</v>
      </c>
      <c r="AU68" s="107"/>
      <c r="AV68" s="107"/>
      <c r="AW68" s="107"/>
      <c r="AX68" s="27"/>
    </row>
    <row r="69" spans="1:50" ht="45" x14ac:dyDescent="0.3">
      <c r="A69" s="33"/>
      <c r="B69" s="42" t="s">
        <v>70</v>
      </c>
      <c r="C69" s="35">
        <v>35432</v>
      </c>
      <c r="D69" s="35">
        <v>35432</v>
      </c>
      <c r="E69" s="35">
        <v>0</v>
      </c>
      <c r="F69" s="35">
        <v>0</v>
      </c>
      <c r="G69" s="35">
        <v>14764</v>
      </c>
      <c r="H69" s="35">
        <v>14764</v>
      </c>
      <c r="I69" s="35">
        <v>0</v>
      </c>
      <c r="J69" s="35">
        <v>0</v>
      </c>
      <c r="K69" s="35">
        <v>16395</v>
      </c>
      <c r="L69" s="35">
        <v>16395</v>
      </c>
      <c r="M69" s="35">
        <v>0</v>
      </c>
      <c r="N69" s="35">
        <v>0</v>
      </c>
      <c r="O69" s="35"/>
      <c r="P69" s="43">
        <v>111.05</v>
      </c>
      <c r="Q69" s="43">
        <v>111.05</v>
      </c>
      <c r="R69" s="43">
        <v>0</v>
      </c>
      <c r="S69" s="43">
        <v>0</v>
      </c>
      <c r="T69" s="35">
        <v>1631</v>
      </c>
      <c r="U69" s="35">
        <v>2293</v>
      </c>
      <c r="V69" s="35">
        <v>-662</v>
      </c>
      <c r="W69" s="35">
        <v>1631</v>
      </c>
      <c r="X69" s="35">
        <v>1631</v>
      </c>
      <c r="Y69" s="35">
        <v>2293</v>
      </c>
      <c r="Z69" s="35">
        <v>-662</v>
      </c>
      <c r="AA69" s="35">
        <v>0</v>
      </c>
      <c r="AB69" s="35">
        <v>0</v>
      </c>
      <c r="AC69" s="35">
        <v>0</v>
      </c>
      <c r="AD69" s="35">
        <v>3279</v>
      </c>
      <c r="AE69" s="35">
        <v>3279</v>
      </c>
      <c r="AF69" s="35">
        <v>0</v>
      </c>
      <c r="AG69" s="35">
        <v>0</v>
      </c>
      <c r="AH69" s="35">
        <v>19037</v>
      </c>
      <c r="AI69" s="35">
        <v>19037</v>
      </c>
      <c r="AJ69" s="35">
        <v>0</v>
      </c>
      <c r="AK69" s="35">
        <v>0</v>
      </c>
      <c r="AL69" s="35">
        <v>5.8</v>
      </c>
      <c r="AM69" s="32">
        <v>5.8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/>
    </row>
    <row r="70" spans="1:50" ht="27.75" x14ac:dyDescent="0.3">
      <c r="A70" s="21">
        <v>46</v>
      </c>
      <c r="B70" s="59" t="s">
        <v>140</v>
      </c>
      <c r="C70" s="88">
        <v>0</v>
      </c>
      <c r="D70" s="23">
        <v>0</v>
      </c>
      <c r="E70" s="23">
        <v>0</v>
      </c>
      <c r="F70" s="23">
        <v>0</v>
      </c>
      <c r="G70" s="88">
        <v>0</v>
      </c>
      <c r="H70" s="23">
        <v>0</v>
      </c>
      <c r="I70" s="23">
        <v>0</v>
      </c>
      <c r="J70" s="23">
        <v>0</v>
      </c>
      <c r="K70" s="88">
        <v>0</v>
      </c>
      <c r="L70" s="23">
        <v>0</v>
      </c>
      <c r="M70" s="23">
        <v>0</v>
      </c>
      <c r="N70" s="23">
        <v>0</v>
      </c>
      <c r="O70" s="23"/>
      <c r="P70" s="24">
        <v>0</v>
      </c>
      <c r="Q70" s="24">
        <v>0</v>
      </c>
      <c r="R70" s="24">
        <v>0</v>
      </c>
      <c r="S70" s="24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96">
        <v>0</v>
      </c>
      <c r="AE70" s="37">
        <v>0</v>
      </c>
      <c r="AF70" s="37">
        <v>0</v>
      </c>
      <c r="AG70" s="37">
        <v>0</v>
      </c>
      <c r="AH70" s="99">
        <v>0</v>
      </c>
      <c r="AI70" s="25">
        <v>0</v>
      </c>
      <c r="AJ70" s="25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44"/>
      <c r="AQ70" s="26"/>
      <c r="AR70" s="26"/>
      <c r="AS70" s="37"/>
      <c r="AT70" s="106">
        <v>0</v>
      </c>
      <c r="AU70" s="107"/>
      <c r="AV70" s="107"/>
      <c r="AW70" s="107"/>
      <c r="AX70" s="27"/>
    </row>
    <row r="71" spans="1:50" ht="27.75" x14ac:dyDescent="0.3">
      <c r="A71" s="21">
        <v>47</v>
      </c>
      <c r="B71" s="59" t="s">
        <v>141</v>
      </c>
      <c r="C71" s="88">
        <v>6893</v>
      </c>
      <c r="D71" s="23">
        <v>6893</v>
      </c>
      <c r="E71" s="23">
        <v>0</v>
      </c>
      <c r="F71" s="23">
        <v>0</v>
      </c>
      <c r="G71" s="88">
        <v>2872</v>
      </c>
      <c r="H71" s="23">
        <v>2872</v>
      </c>
      <c r="I71" s="23">
        <v>0</v>
      </c>
      <c r="J71" s="23">
        <v>0</v>
      </c>
      <c r="K71" s="88">
        <v>3610</v>
      </c>
      <c r="L71" s="23">
        <v>3610</v>
      </c>
      <c r="M71" s="23">
        <v>0</v>
      </c>
      <c r="N71" s="23">
        <v>0</v>
      </c>
      <c r="O71" s="23"/>
      <c r="P71" s="24">
        <v>125.7</v>
      </c>
      <c r="Q71" s="24">
        <v>125.7</v>
      </c>
      <c r="R71" s="24">
        <v>0</v>
      </c>
      <c r="S71" s="24">
        <v>0</v>
      </c>
      <c r="T71" s="23">
        <v>738</v>
      </c>
      <c r="U71" s="23">
        <v>738</v>
      </c>
      <c r="V71" s="23">
        <v>0</v>
      </c>
      <c r="W71" s="23">
        <v>738</v>
      </c>
      <c r="X71" s="23">
        <v>738</v>
      </c>
      <c r="Y71" s="23">
        <v>738</v>
      </c>
      <c r="Z71" s="23">
        <v>0</v>
      </c>
      <c r="AA71" s="23">
        <v>0</v>
      </c>
      <c r="AB71" s="23">
        <v>0</v>
      </c>
      <c r="AC71" s="23">
        <v>0</v>
      </c>
      <c r="AD71" s="96">
        <v>722</v>
      </c>
      <c r="AE71" s="37">
        <v>722</v>
      </c>
      <c r="AF71" s="37">
        <v>0</v>
      </c>
      <c r="AG71" s="37">
        <v>0</v>
      </c>
      <c r="AH71" s="99">
        <v>3283</v>
      </c>
      <c r="AI71" s="25">
        <v>3283</v>
      </c>
      <c r="AJ71" s="25">
        <v>0</v>
      </c>
      <c r="AK71" s="25">
        <v>0</v>
      </c>
      <c r="AL71" s="26">
        <v>4.5</v>
      </c>
      <c r="AM71" s="26">
        <v>4.5</v>
      </c>
      <c r="AN71" s="26">
        <v>0</v>
      </c>
      <c r="AO71" s="26">
        <v>0</v>
      </c>
      <c r="AP71" s="44">
        <v>0</v>
      </c>
      <c r="AQ71" s="26"/>
      <c r="AR71" s="26"/>
      <c r="AS71" s="39"/>
      <c r="AT71" s="106">
        <v>0</v>
      </c>
      <c r="AU71" s="108"/>
      <c r="AV71" s="108"/>
      <c r="AW71" s="108"/>
      <c r="AX71" s="110"/>
    </row>
    <row r="72" spans="1:50" ht="27.75" x14ac:dyDescent="0.3">
      <c r="A72" s="21">
        <v>48</v>
      </c>
      <c r="B72" s="59" t="s">
        <v>73</v>
      </c>
      <c r="C72" s="88">
        <v>0</v>
      </c>
      <c r="D72" s="23">
        <v>0</v>
      </c>
      <c r="E72" s="23">
        <v>0</v>
      </c>
      <c r="F72" s="23">
        <v>0</v>
      </c>
      <c r="G72" s="88">
        <v>0</v>
      </c>
      <c r="H72" s="23">
        <v>0</v>
      </c>
      <c r="I72" s="23">
        <v>0</v>
      </c>
      <c r="J72" s="23">
        <v>0</v>
      </c>
      <c r="K72" s="88">
        <v>0</v>
      </c>
      <c r="L72" s="23">
        <v>0</v>
      </c>
      <c r="M72" s="23">
        <v>0</v>
      </c>
      <c r="N72" s="23">
        <v>0</v>
      </c>
      <c r="O72" s="23"/>
      <c r="P72" s="24">
        <v>0</v>
      </c>
      <c r="Q72" s="24">
        <v>0</v>
      </c>
      <c r="R72" s="24">
        <v>0</v>
      </c>
      <c r="S72" s="24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96">
        <v>0</v>
      </c>
      <c r="AE72" s="37">
        <v>0</v>
      </c>
      <c r="AF72" s="37">
        <v>0</v>
      </c>
      <c r="AG72" s="37">
        <v>0</v>
      </c>
      <c r="AH72" s="99">
        <v>0</v>
      </c>
      <c r="AI72" s="25">
        <v>0</v>
      </c>
      <c r="AJ72" s="25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44"/>
      <c r="AQ72" s="26"/>
      <c r="AR72" s="26"/>
      <c r="AS72" s="37"/>
      <c r="AT72" s="106">
        <v>0</v>
      </c>
      <c r="AU72" s="107"/>
      <c r="AV72" s="107"/>
      <c r="AW72" s="107"/>
      <c r="AX72" s="27"/>
    </row>
    <row r="73" spans="1:50" ht="27.75" x14ac:dyDescent="0.3">
      <c r="A73" s="21">
        <v>49</v>
      </c>
      <c r="B73" s="59" t="s">
        <v>74</v>
      </c>
      <c r="C73" s="88">
        <v>0</v>
      </c>
      <c r="D73" s="23">
        <v>0</v>
      </c>
      <c r="E73" s="23">
        <v>0</v>
      </c>
      <c r="F73" s="23">
        <v>0</v>
      </c>
      <c r="G73" s="88">
        <v>0</v>
      </c>
      <c r="H73" s="23">
        <v>0</v>
      </c>
      <c r="I73" s="23">
        <v>0</v>
      </c>
      <c r="J73" s="23">
        <v>0</v>
      </c>
      <c r="K73" s="88">
        <v>0</v>
      </c>
      <c r="L73" s="23">
        <v>0</v>
      </c>
      <c r="M73" s="23">
        <v>0</v>
      </c>
      <c r="N73" s="23">
        <v>0</v>
      </c>
      <c r="O73" s="23"/>
      <c r="P73" s="24">
        <v>0</v>
      </c>
      <c r="Q73" s="24">
        <v>0</v>
      </c>
      <c r="R73" s="24">
        <v>0</v>
      </c>
      <c r="S73" s="24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96">
        <v>0</v>
      </c>
      <c r="AE73" s="37">
        <v>0</v>
      </c>
      <c r="AF73" s="37">
        <v>0</v>
      </c>
      <c r="AG73" s="37">
        <v>0</v>
      </c>
      <c r="AH73" s="99">
        <v>0</v>
      </c>
      <c r="AI73" s="25">
        <v>0</v>
      </c>
      <c r="AJ73" s="25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44"/>
      <c r="AQ73" s="26"/>
      <c r="AR73" s="26"/>
      <c r="AS73" s="37"/>
      <c r="AT73" s="106">
        <v>0</v>
      </c>
      <c r="AU73" s="107"/>
      <c r="AV73" s="107"/>
      <c r="AW73" s="107"/>
      <c r="AX73" s="27"/>
    </row>
    <row r="74" spans="1:50" ht="27.75" x14ac:dyDescent="0.3">
      <c r="A74" s="21">
        <v>50</v>
      </c>
      <c r="B74" s="59" t="s">
        <v>75</v>
      </c>
      <c r="C74" s="88">
        <v>0</v>
      </c>
      <c r="D74" s="23">
        <v>0</v>
      </c>
      <c r="E74" s="23">
        <v>0</v>
      </c>
      <c r="F74" s="23">
        <v>0</v>
      </c>
      <c r="G74" s="88">
        <v>0</v>
      </c>
      <c r="H74" s="23">
        <v>0</v>
      </c>
      <c r="I74" s="23">
        <v>0</v>
      </c>
      <c r="J74" s="23">
        <v>0</v>
      </c>
      <c r="K74" s="88">
        <v>0</v>
      </c>
      <c r="L74" s="23">
        <v>0</v>
      </c>
      <c r="M74" s="23">
        <v>0</v>
      </c>
      <c r="N74" s="23">
        <v>0</v>
      </c>
      <c r="O74" s="23"/>
      <c r="P74" s="24">
        <v>0</v>
      </c>
      <c r="Q74" s="24">
        <v>0</v>
      </c>
      <c r="R74" s="24">
        <v>0</v>
      </c>
      <c r="S74" s="24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96">
        <v>0</v>
      </c>
      <c r="AE74" s="37">
        <v>0</v>
      </c>
      <c r="AF74" s="37">
        <v>0</v>
      </c>
      <c r="AG74" s="37">
        <v>0</v>
      </c>
      <c r="AH74" s="99">
        <v>0</v>
      </c>
      <c r="AI74" s="25">
        <v>0</v>
      </c>
      <c r="AJ74" s="25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44"/>
      <c r="AQ74" s="26"/>
      <c r="AR74" s="26"/>
      <c r="AS74" s="37"/>
      <c r="AT74" s="106">
        <v>0</v>
      </c>
      <c r="AU74" s="107"/>
      <c r="AV74" s="107"/>
      <c r="AW74" s="107"/>
      <c r="AX74" s="27"/>
    </row>
    <row r="75" spans="1:50" ht="27.75" x14ac:dyDescent="0.3">
      <c r="A75" s="21">
        <v>51</v>
      </c>
      <c r="B75" s="59" t="s">
        <v>76</v>
      </c>
      <c r="C75" s="88">
        <v>0</v>
      </c>
      <c r="D75" s="23">
        <v>0</v>
      </c>
      <c r="E75" s="23">
        <v>0</v>
      </c>
      <c r="F75" s="23">
        <v>0</v>
      </c>
      <c r="G75" s="88">
        <v>0</v>
      </c>
      <c r="H75" s="23">
        <v>0</v>
      </c>
      <c r="I75" s="23">
        <v>0</v>
      </c>
      <c r="J75" s="23">
        <v>0</v>
      </c>
      <c r="K75" s="88">
        <v>0</v>
      </c>
      <c r="L75" s="23">
        <v>0</v>
      </c>
      <c r="M75" s="23">
        <v>0</v>
      </c>
      <c r="N75" s="23">
        <v>0</v>
      </c>
      <c r="O75" s="23"/>
      <c r="P75" s="24">
        <v>0</v>
      </c>
      <c r="Q75" s="24">
        <v>0</v>
      </c>
      <c r="R75" s="24">
        <v>0</v>
      </c>
      <c r="S75" s="24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96">
        <v>0</v>
      </c>
      <c r="AE75" s="37">
        <v>0</v>
      </c>
      <c r="AF75" s="37">
        <v>0</v>
      </c>
      <c r="AG75" s="37">
        <v>0</v>
      </c>
      <c r="AH75" s="99">
        <v>0</v>
      </c>
      <c r="AI75" s="25">
        <v>0</v>
      </c>
      <c r="AJ75" s="25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44"/>
      <c r="AQ75" s="26"/>
      <c r="AR75" s="26"/>
      <c r="AS75" s="37"/>
      <c r="AT75" s="106">
        <v>0</v>
      </c>
      <c r="AU75" s="107"/>
      <c r="AV75" s="107"/>
      <c r="AW75" s="107"/>
      <c r="AX75" s="27"/>
    </row>
    <row r="76" spans="1:50" ht="27.75" x14ac:dyDescent="0.3">
      <c r="A76" s="21">
        <v>52</v>
      </c>
      <c r="B76" s="59" t="s">
        <v>142</v>
      </c>
      <c r="C76" s="88">
        <v>0</v>
      </c>
      <c r="D76" s="23">
        <v>0</v>
      </c>
      <c r="E76" s="23">
        <v>0</v>
      </c>
      <c r="F76" s="23">
        <v>0</v>
      </c>
      <c r="G76" s="88">
        <v>0</v>
      </c>
      <c r="H76" s="23">
        <v>0</v>
      </c>
      <c r="I76" s="23">
        <v>0</v>
      </c>
      <c r="J76" s="23">
        <v>0</v>
      </c>
      <c r="K76" s="88">
        <v>0</v>
      </c>
      <c r="L76" s="23">
        <v>0</v>
      </c>
      <c r="M76" s="23">
        <v>0</v>
      </c>
      <c r="N76" s="23">
        <v>0</v>
      </c>
      <c r="O76" s="23"/>
      <c r="P76" s="24">
        <v>0</v>
      </c>
      <c r="Q76" s="24">
        <v>0</v>
      </c>
      <c r="R76" s="24">
        <v>0</v>
      </c>
      <c r="S76" s="24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96">
        <v>0</v>
      </c>
      <c r="AE76" s="37">
        <v>0</v>
      </c>
      <c r="AF76" s="37">
        <v>0</v>
      </c>
      <c r="AG76" s="37">
        <v>0</v>
      </c>
      <c r="AH76" s="99">
        <v>0</v>
      </c>
      <c r="AI76" s="25">
        <v>0</v>
      </c>
      <c r="AJ76" s="25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44"/>
      <c r="AQ76" s="26"/>
      <c r="AR76" s="26"/>
      <c r="AS76" s="37"/>
      <c r="AT76" s="106">
        <v>0</v>
      </c>
      <c r="AU76" s="107"/>
      <c r="AV76" s="107"/>
      <c r="AW76" s="107"/>
      <c r="AX76" s="27"/>
    </row>
    <row r="77" spans="1:50" ht="27.75" x14ac:dyDescent="0.3">
      <c r="A77" s="21">
        <v>53</v>
      </c>
      <c r="B77" s="59" t="s">
        <v>143</v>
      </c>
      <c r="C77" s="88">
        <v>0</v>
      </c>
      <c r="D77" s="23">
        <v>0</v>
      </c>
      <c r="E77" s="23">
        <v>0</v>
      </c>
      <c r="F77" s="23">
        <v>0</v>
      </c>
      <c r="G77" s="88">
        <v>0</v>
      </c>
      <c r="H77" s="23">
        <v>0</v>
      </c>
      <c r="I77" s="23">
        <v>0</v>
      </c>
      <c r="J77" s="23">
        <v>0</v>
      </c>
      <c r="K77" s="88">
        <v>0</v>
      </c>
      <c r="L77" s="23">
        <v>0</v>
      </c>
      <c r="M77" s="23">
        <v>0</v>
      </c>
      <c r="N77" s="23">
        <v>0</v>
      </c>
      <c r="O77" s="23"/>
      <c r="P77" s="24">
        <v>0</v>
      </c>
      <c r="Q77" s="24">
        <v>0</v>
      </c>
      <c r="R77" s="24">
        <v>0</v>
      </c>
      <c r="S77" s="24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96">
        <v>0</v>
      </c>
      <c r="AE77" s="37">
        <v>0</v>
      </c>
      <c r="AF77" s="37">
        <v>0</v>
      </c>
      <c r="AG77" s="37">
        <v>0</v>
      </c>
      <c r="AH77" s="99">
        <v>0</v>
      </c>
      <c r="AI77" s="25">
        <v>0</v>
      </c>
      <c r="AJ77" s="25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44"/>
      <c r="AQ77" s="26"/>
      <c r="AR77" s="26"/>
      <c r="AS77" s="37"/>
      <c r="AT77" s="106">
        <v>0</v>
      </c>
      <c r="AU77" s="107"/>
      <c r="AV77" s="107"/>
      <c r="AW77" s="107"/>
      <c r="AX77" s="27"/>
    </row>
    <row r="78" spans="1:50" ht="27.75" x14ac:dyDescent="0.3">
      <c r="A78" s="21">
        <v>54</v>
      </c>
      <c r="B78" s="59" t="s">
        <v>144</v>
      </c>
      <c r="C78" s="88">
        <v>0</v>
      </c>
      <c r="D78" s="23">
        <v>0</v>
      </c>
      <c r="E78" s="23">
        <v>0</v>
      </c>
      <c r="F78" s="23">
        <v>0</v>
      </c>
      <c r="G78" s="88">
        <v>0</v>
      </c>
      <c r="H78" s="23">
        <v>0</v>
      </c>
      <c r="I78" s="23">
        <v>0</v>
      </c>
      <c r="J78" s="23">
        <v>0</v>
      </c>
      <c r="K78" s="88">
        <v>0</v>
      </c>
      <c r="L78" s="23">
        <v>0</v>
      </c>
      <c r="M78" s="23">
        <v>0</v>
      </c>
      <c r="N78" s="23">
        <v>0</v>
      </c>
      <c r="O78" s="23"/>
      <c r="P78" s="24">
        <v>0</v>
      </c>
      <c r="Q78" s="24">
        <v>0</v>
      </c>
      <c r="R78" s="24">
        <v>0</v>
      </c>
      <c r="S78" s="24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96">
        <v>0</v>
      </c>
      <c r="AE78" s="37">
        <v>0</v>
      </c>
      <c r="AF78" s="37">
        <v>0</v>
      </c>
      <c r="AG78" s="37">
        <v>0</v>
      </c>
      <c r="AH78" s="99">
        <v>0</v>
      </c>
      <c r="AI78" s="25">
        <v>0</v>
      </c>
      <c r="AJ78" s="25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44"/>
      <c r="AQ78" s="26"/>
      <c r="AR78" s="26"/>
      <c r="AS78" s="37"/>
      <c r="AT78" s="106">
        <v>0</v>
      </c>
      <c r="AU78" s="107"/>
      <c r="AV78" s="107"/>
      <c r="AW78" s="107"/>
      <c r="AX78" s="27"/>
    </row>
    <row r="79" spans="1:50" ht="27.75" x14ac:dyDescent="0.3">
      <c r="A79" s="21">
        <v>55</v>
      </c>
      <c r="B79" s="59" t="s">
        <v>145</v>
      </c>
      <c r="C79" s="88">
        <v>0</v>
      </c>
      <c r="D79" s="23">
        <v>0</v>
      </c>
      <c r="E79" s="23">
        <v>0</v>
      </c>
      <c r="F79" s="23">
        <v>0</v>
      </c>
      <c r="G79" s="88">
        <v>0</v>
      </c>
      <c r="H79" s="23">
        <v>0</v>
      </c>
      <c r="I79" s="23">
        <v>0</v>
      </c>
      <c r="J79" s="23">
        <v>0</v>
      </c>
      <c r="K79" s="88">
        <v>0</v>
      </c>
      <c r="L79" s="23">
        <v>0</v>
      </c>
      <c r="M79" s="23">
        <v>0</v>
      </c>
      <c r="N79" s="23">
        <v>0</v>
      </c>
      <c r="O79" s="23"/>
      <c r="P79" s="24">
        <v>0</v>
      </c>
      <c r="Q79" s="24">
        <v>0</v>
      </c>
      <c r="R79" s="24">
        <v>0</v>
      </c>
      <c r="S79" s="24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96">
        <v>0</v>
      </c>
      <c r="AE79" s="37">
        <v>0</v>
      </c>
      <c r="AF79" s="37">
        <v>0</v>
      </c>
      <c r="AG79" s="37">
        <v>0</v>
      </c>
      <c r="AH79" s="99">
        <v>0</v>
      </c>
      <c r="AI79" s="25">
        <v>0</v>
      </c>
      <c r="AJ79" s="25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44"/>
      <c r="AQ79" s="26"/>
      <c r="AR79" s="26"/>
      <c r="AS79" s="37"/>
      <c r="AT79" s="106">
        <v>0</v>
      </c>
      <c r="AU79" s="107"/>
      <c r="AV79" s="107"/>
      <c r="AW79" s="107"/>
      <c r="AX79" s="27"/>
    </row>
    <row r="80" spans="1:50" ht="27.75" x14ac:dyDescent="0.3">
      <c r="A80" s="21">
        <v>56</v>
      </c>
      <c r="B80" s="59" t="s">
        <v>146</v>
      </c>
      <c r="C80" s="88">
        <v>0</v>
      </c>
      <c r="D80" s="23">
        <v>0</v>
      </c>
      <c r="E80" s="23">
        <v>0</v>
      </c>
      <c r="F80" s="23">
        <v>0</v>
      </c>
      <c r="G80" s="88">
        <v>0</v>
      </c>
      <c r="H80" s="23">
        <v>0</v>
      </c>
      <c r="I80" s="23">
        <v>0</v>
      </c>
      <c r="J80" s="23">
        <v>0</v>
      </c>
      <c r="K80" s="88">
        <v>0</v>
      </c>
      <c r="L80" s="23">
        <v>0</v>
      </c>
      <c r="M80" s="23">
        <v>0</v>
      </c>
      <c r="N80" s="23">
        <v>0</v>
      </c>
      <c r="O80" s="23"/>
      <c r="P80" s="24">
        <v>0</v>
      </c>
      <c r="Q80" s="24">
        <v>0</v>
      </c>
      <c r="R80" s="24">
        <v>0</v>
      </c>
      <c r="S80" s="24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96">
        <v>0</v>
      </c>
      <c r="AE80" s="37">
        <v>0</v>
      </c>
      <c r="AF80" s="37">
        <v>0</v>
      </c>
      <c r="AG80" s="37">
        <v>0</v>
      </c>
      <c r="AH80" s="99">
        <v>0</v>
      </c>
      <c r="AI80" s="25">
        <v>0</v>
      </c>
      <c r="AJ80" s="25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44"/>
      <c r="AQ80" s="26"/>
      <c r="AR80" s="26"/>
      <c r="AS80" s="37"/>
      <c r="AT80" s="106">
        <v>0</v>
      </c>
      <c r="AU80" s="107"/>
      <c r="AV80" s="107"/>
      <c r="AW80" s="107"/>
      <c r="AX80" s="27"/>
    </row>
    <row r="81" spans="1:50" ht="27.75" x14ac:dyDescent="0.3">
      <c r="A81" s="21">
        <v>57</v>
      </c>
      <c r="B81" s="59" t="s">
        <v>81</v>
      </c>
      <c r="C81" s="88">
        <v>0</v>
      </c>
      <c r="D81" s="23">
        <v>0</v>
      </c>
      <c r="E81" s="23">
        <v>0</v>
      </c>
      <c r="F81" s="23">
        <v>0</v>
      </c>
      <c r="G81" s="88">
        <v>0</v>
      </c>
      <c r="H81" s="23">
        <v>0</v>
      </c>
      <c r="I81" s="23">
        <v>0</v>
      </c>
      <c r="J81" s="23">
        <v>0</v>
      </c>
      <c r="K81" s="88">
        <v>0</v>
      </c>
      <c r="L81" s="23">
        <v>0</v>
      </c>
      <c r="M81" s="23">
        <v>0</v>
      </c>
      <c r="N81" s="23">
        <v>0</v>
      </c>
      <c r="O81" s="23"/>
      <c r="P81" s="24">
        <v>0</v>
      </c>
      <c r="Q81" s="24">
        <v>0</v>
      </c>
      <c r="R81" s="24">
        <v>0</v>
      </c>
      <c r="S81" s="24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96">
        <v>0</v>
      </c>
      <c r="AE81" s="37">
        <v>0</v>
      </c>
      <c r="AF81" s="37">
        <v>0</v>
      </c>
      <c r="AG81" s="37">
        <v>0</v>
      </c>
      <c r="AH81" s="99">
        <v>0</v>
      </c>
      <c r="AI81" s="25">
        <v>0</v>
      </c>
      <c r="AJ81" s="25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44"/>
      <c r="AQ81" s="26"/>
      <c r="AR81" s="26"/>
      <c r="AS81" s="37"/>
      <c r="AT81" s="106">
        <v>0</v>
      </c>
      <c r="AU81" s="107"/>
      <c r="AV81" s="107"/>
      <c r="AW81" s="107"/>
      <c r="AX81" s="27"/>
    </row>
    <row r="82" spans="1:50" ht="27.75" x14ac:dyDescent="0.3">
      <c r="A82" s="21">
        <v>58</v>
      </c>
      <c r="B82" s="59" t="s">
        <v>82</v>
      </c>
      <c r="C82" s="88">
        <v>0</v>
      </c>
      <c r="D82" s="23">
        <v>0</v>
      </c>
      <c r="E82" s="23">
        <v>0</v>
      </c>
      <c r="F82" s="23">
        <v>0</v>
      </c>
      <c r="G82" s="88">
        <v>0</v>
      </c>
      <c r="H82" s="23">
        <v>0</v>
      </c>
      <c r="I82" s="23">
        <v>0</v>
      </c>
      <c r="J82" s="23">
        <v>0</v>
      </c>
      <c r="K82" s="88">
        <v>0</v>
      </c>
      <c r="L82" s="23">
        <v>0</v>
      </c>
      <c r="M82" s="23">
        <v>0</v>
      </c>
      <c r="N82" s="23">
        <v>0</v>
      </c>
      <c r="O82" s="23"/>
      <c r="P82" s="24">
        <v>0</v>
      </c>
      <c r="Q82" s="24">
        <v>0</v>
      </c>
      <c r="R82" s="24">
        <v>0</v>
      </c>
      <c r="S82" s="24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96">
        <v>0</v>
      </c>
      <c r="AE82" s="37">
        <v>0</v>
      </c>
      <c r="AF82" s="37">
        <v>0</v>
      </c>
      <c r="AG82" s="37">
        <v>0</v>
      </c>
      <c r="AH82" s="99">
        <v>0</v>
      </c>
      <c r="AI82" s="25">
        <v>0</v>
      </c>
      <c r="AJ82" s="25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44"/>
      <c r="AQ82" s="26"/>
      <c r="AR82" s="26"/>
      <c r="AS82" s="37"/>
      <c r="AT82" s="106">
        <v>0</v>
      </c>
      <c r="AU82" s="107"/>
      <c r="AV82" s="107"/>
      <c r="AW82" s="107"/>
      <c r="AX82" s="27"/>
    </row>
    <row r="83" spans="1:50" ht="27.75" x14ac:dyDescent="0.3">
      <c r="A83" s="21">
        <v>59</v>
      </c>
      <c r="B83" s="59" t="s">
        <v>83</v>
      </c>
      <c r="C83" s="88">
        <v>0</v>
      </c>
      <c r="D83" s="23">
        <v>0</v>
      </c>
      <c r="E83" s="23">
        <v>0</v>
      </c>
      <c r="F83" s="23">
        <v>0</v>
      </c>
      <c r="G83" s="88">
        <v>0</v>
      </c>
      <c r="H83" s="23">
        <v>0</v>
      </c>
      <c r="I83" s="23">
        <v>0</v>
      </c>
      <c r="J83" s="23">
        <v>0</v>
      </c>
      <c r="K83" s="88">
        <v>0</v>
      </c>
      <c r="L83" s="23">
        <v>0</v>
      </c>
      <c r="M83" s="23">
        <v>0</v>
      </c>
      <c r="N83" s="23">
        <v>0</v>
      </c>
      <c r="O83" s="23"/>
      <c r="P83" s="24">
        <v>0</v>
      </c>
      <c r="Q83" s="24">
        <v>0</v>
      </c>
      <c r="R83" s="24">
        <v>0</v>
      </c>
      <c r="S83" s="24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96">
        <v>0</v>
      </c>
      <c r="AE83" s="37">
        <v>0</v>
      </c>
      <c r="AF83" s="37">
        <v>0</v>
      </c>
      <c r="AG83" s="37">
        <v>0</v>
      </c>
      <c r="AH83" s="99">
        <v>0</v>
      </c>
      <c r="AI83" s="25">
        <v>0</v>
      </c>
      <c r="AJ83" s="25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44"/>
      <c r="AQ83" s="26"/>
      <c r="AR83" s="26"/>
      <c r="AS83" s="37"/>
      <c r="AT83" s="106">
        <v>0</v>
      </c>
      <c r="AU83" s="107"/>
      <c r="AV83" s="107"/>
      <c r="AW83" s="107"/>
      <c r="AX83" s="27"/>
    </row>
    <row r="84" spans="1:50" ht="27.75" x14ac:dyDescent="0.3">
      <c r="A84" s="21">
        <v>60</v>
      </c>
      <c r="B84" s="59" t="s">
        <v>84</v>
      </c>
      <c r="C84" s="88">
        <v>600</v>
      </c>
      <c r="D84" s="23">
        <v>600</v>
      </c>
      <c r="E84" s="23">
        <v>0</v>
      </c>
      <c r="F84" s="23">
        <v>0</v>
      </c>
      <c r="G84" s="88">
        <v>250</v>
      </c>
      <c r="H84" s="23">
        <v>250</v>
      </c>
      <c r="I84" s="23">
        <v>0</v>
      </c>
      <c r="J84" s="23">
        <v>0</v>
      </c>
      <c r="K84" s="88">
        <v>60</v>
      </c>
      <c r="L84" s="23">
        <v>60</v>
      </c>
      <c r="M84" s="23">
        <v>0</v>
      </c>
      <c r="N84" s="23">
        <v>0</v>
      </c>
      <c r="O84" s="23"/>
      <c r="P84" s="24">
        <v>24</v>
      </c>
      <c r="Q84" s="24">
        <v>24</v>
      </c>
      <c r="R84" s="24">
        <v>0</v>
      </c>
      <c r="S84" s="24">
        <v>0</v>
      </c>
      <c r="T84" s="23">
        <v>-190</v>
      </c>
      <c r="U84" s="23">
        <v>0</v>
      </c>
      <c r="V84" s="23">
        <v>-190</v>
      </c>
      <c r="W84" s="23">
        <v>-190</v>
      </c>
      <c r="X84" s="23">
        <v>-190</v>
      </c>
      <c r="Y84" s="23">
        <v>0</v>
      </c>
      <c r="Z84" s="23">
        <v>-190</v>
      </c>
      <c r="AA84" s="23">
        <v>0</v>
      </c>
      <c r="AB84" s="23">
        <v>0</v>
      </c>
      <c r="AC84" s="23">
        <v>0</v>
      </c>
      <c r="AD84" s="96">
        <v>12</v>
      </c>
      <c r="AE84" s="37">
        <v>12</v>
      </c>
      <c r="AF84" s="37">
        <v>0</v>
      </c>
      <c r="AG84" s="37">
        <v>0</v>
      </c>
      <c r="AH84" s="99">
        <v>540</v>
      </c>
      <c r="AI84" s="25">
        <v>540</v>
      </c>
      <c r="AJ84" s="25">
        <v>0</v>
      </c>
      <c r="AK84" s="25">
        <v>0</v>
      </c>
      <c r="AL84" s="26">
        <v>45</v>
      </c>
      <c r="AM84" s="26">
        <v>45</v>
      </c>
      <c r="AN84" s="26">
        <v>0</v>
      </c>
      <c r="AO84" s="26">
        <v>0</v>
      </c>
      <c r="AP84" s="44"/>
      <c r="AQ84" s="26"/>
      <c r="AR84" s="26"/>
      <c r="AS84" s="37"/>
      <c r="AT84" s="106">
        <v>0</v>
      </c>
      <c r="AU84" s="107"/>
      <c r="AV84" s="107"/>
      <c r="AW84" s="107"/>
      <c r="AX84" s="27"/>
    </row>
    <row r="85" spans="1:50" ht="27.75" x14ac:dyDescent="0.3">
      <c r="A85" s="21">
        <v>61</v>
      </c>
      <c r="B85" s="59" t="s">
        <v>85</v>
      </c>
      <c r="C85" s="88">
        <v>0</v>
      </c>
      <c r="D85" s="23">
        <v>0</v>
      </c>
      <c r="E85" s="23">
        <v>0</v>
      </c>
      <c r="F85" s="23">
        <v>0</v>
      </c>
      <c r="G85" s="88">
        <v>0</v>
      </c>
      <c r="H85" s="23">
        <v>0</v>
      </c>
      <c r="I85" s="23">
        <v>0</v>
      </c>
      <c r="J85" s="23">
        <v>0</v>
      </c>
      <c r="K85" s="88">
        <v>0</v>
      </c>
      <c r="L85" s="23">
        <v>0</v>
      </c>
      <c r="M85" s="23">
        <v>0</v>
      </c>
      <c r="N85" s="23">
        <v>0</v>
      </c>
      <c r="O85" s="23"/>
      <c r="P85" s="24">
        <v>0</v>
      </c>
      <c r="Q85" s="24">
        <v>0</v>
      </c>
      <c r="R85" s="24">
        <v>0</v>
      </c>
      <c r="S85" s="24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96">
        <v>0</v>
      </c>
      <c r="AE85" s="37">
        <v>0</v>
      </c>
      <c r="AF85" s="37">
        <v>0</v>
      </c>
      <c r="AG85" s="37">
        <v>0</v>
      </c>
      <c r="AH85" s="99">
        <v>0</v>
      </c>
      <c r="AI85" s="25">
        <v>0</v>
      </c>
      <c r="AJ85" s="25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44"/>
      <c r="AQ85" s="26"/>
      <c r="AR85" s="26"/>
      <c r="AS85" s="37"/>
      <c r="AT85" s="106">
        <v>0</v>
      </c>
      <c r="AU85" s="107"/>
      <c r="AV85" s="107"/>
      <c r="AW85" s="107"/>
      <c r="AX85" s="27"/>
    </row>
    <row r="86" spans="1:50" ht="27.75" x14ac:dyDescent="0.3">
      <c r="A86" s="21">
        <v>62</v>
      </c>
      <c r="B86" s="59" t="s">
        <v>86</v>
      </c>
      <c r="C86" s="88">
        <v>0</v>
      </c>
      <c r="D86" s="23">
        <v>0</v>
      </c>
      <c r="E86" s="23">
        <v>0</v>
      </c>
      <c r="F86" s="23">
        <v>0</v>
      </c>
      <c r="G86" s="88">
        <v>0</v>
      </c>
      <c r="H86" s="23">
        <v>0</v>
      </c>
      <c r="I86" s="23">
        <v>0</v>
      </c>
      <c r="J86" s="23">
        <v>0</v>
      </c>
      <c r="K86" s="88">
        <v>0</v>
      </c>
      <c r="L86" s="23">
        <v>0</v>
      </c>
      <c r="M86" s="23">
        <v>0</v>
      </c>
      <c r="N86" s="23">
        <v>0</v>
      </c>
      <c r="O86" s="23"/>
      <c r="P86" s="24">
        <v>0</v>
      </c>
      <c r="Q86" s="24">
        <v>0</v>
      </c>
      <c r="R86" s="24">
        <v>0</v>
      </c>
      <c r="S86" s="24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96">
        <v>0</v>
      </c>
      <c r="AE86" s="37">
        <v>0</v>
      </c>
      <c r="AF86" s="37">
        <v>0</v>
      </c>
      <c r="AG86" s="37">
        <v>0</v>
      </c>
      <c r="AH86" s="99">
        <v>0</v>
      </c>
      <c r="AI86" s="25">
        <v>0</v>
      </c>
      <c r="AJ86" s="25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44"/>
      <c r="AQ86" s="26"/>
      <c r="AR86" s="26"/>
      <c r="AS86" s="37"/>
      <c r="AT86" s="106">
        <v>0</v>
      </c>
      <c r="AU86" s="107"/>
      <c r="AV86" s="107"/>
      <c r="AW86" s="107"/>
      <c r="AX86" s="27"/>
    </row>
    <row r="87" spans="1:50" ht="27.75" x14ac:dyDescent="0.3">
      <c r="A87" s="21">
        <v>63</v>
      </c>
      <c r="B87" s="59" t="s">
        <v>87</v>
      </c>
      <c r="C87" s="88">
        <v>0</v>
      </c>
      <c r="D87" s="23">
        <v>0</v>
      </c>
      <c r="E87" s="23">
        <v>0</v>
      </c>
      <c r="F87" s="23">
        <v>0</v>
      </c>
      <c r="G87" s="88">
        <v>0</v>
      </c>
      <c r="H87" s="23">
        <v>0</v>
      </c>
      <c r="I87" s="23">
        <v>0</v>
      </c>
      <c r="J87" s="23">
        <v>0</v>
      </c>
      <c r="K87" s="88">
        <v>0</v>
      </c>
      <c r="L87" s="23">
        <v>0</v>
      </c>
      <c r="M87" s="23">
        <v>0</v>
      </c>
      <c r="N87" s="23">
        <v>0</v>
      </c>
      <c r="O87" s="23"/>
      <c r="P87" s="24">
        <v>0</v>
      </c>
      <c r="Q87" s="24">
        <v>0</v>
      </c>
      <c r="R87" s="24">
        <v>0</v>
      </c>
      <c r="S87" s="24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96">
        <v>0</v>
      </c>
      <c r="AE87" s="37">
        <v>0</v>
      </c>
      <c r="AF87" s="37">
        <v>0</v>
      </c>
      <c r="AG87" s="37">
        <v>0</v>
      </c>
      <c r="AH87" s="99">
        <v>0</v>
      </c>
      <c r="AI87" s="25">
        <v>0</v>
      </c>
      <c r="AJ87" s="25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44"/>
      <c r="AQ87" s="26"/>
      <c r="AR87" s="26"/>
      <c r="AS87" s="37"/>
      <c r="AT87" s="106">
        <v>0</v>
      </c>
      <c r="AU87" s="107"/>
      <c r="AV87" s="107"/>
      <c r="AW87" s="107"/>
      <c r="AX87" s="27"/>
    </row>
    <row r="88" spans="1:50" ht="27.75" x14ac:dyDescent="0.3">
      <c r="A88" s="21">
        <v>64</v>
      </c>
      <c r="B88" s="59" t="s">
        <v>88</v>
      </c>
      <c r="C88" s="88">
        <v>0</v>
      </c>
      <c r="D88" s="23">
        <v>0</v>
      </c>
      <c r="E88" s="23">
        <v>0</v>
      </c>
      <c r="F88" s="23">
        <v>0</v>
      </c>
      <c r="G88" s="88">
        <v>0</v>
      </c>
      <c r="H88" s="23">
        <v>0</v>
      </c>
      <c r="I88" s="23">
        <v>0</v>
      </c>
      <c r="J88" s="23">
        <v>0</v>
      </c>
      <c r="K88" s="88">
        <v>0</v>
      </c>
      <c r="L88" s="23">
        <v>0</v>
      </c>
      <c r="M88" s="23">
        <v>0</v>
      </c>
      <c r="N88" s="23">
        <v>0</v>
      </c>
      <c r="O88" s="23"/>
      <c r="P88" s="24">
        <v>0</v>
      </c>
      <c r="Q88" s="24">
        <v>0</v>
      </c>
      <c r="R88" s="24">
        <v>0</v>
      </c>
      <c r="S88" s="24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96">
        <v>0</v>
      </c>
      <c r="AE88" s="37">
        <v>0</v>
      </c>
      <c r="AF88" s="37">
        <v>0</v>
      </c>
      <c r="AG88" s="37">
        <v>0</v>
      </c>
      <c r="AH88" s="99">
        <v>0</v>
      </c>
      <c r="AI88" s="25">
        <v>0</v>
      </c>
      <c r="AJ88" s="25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44"/>
      <c r="AQ88" s="26"/>
      <c r="AR88" s="26"/>
      <c r="AS88" s="37"/>
      <c r="AT88" s="106">
        <v>0</v>
      </c>
      <c r="AU88" s="107"/>
      <c r="AV88" s="107"/>
      <c r="AW88" s="107"/>
      <c r="AX88" s="27"/>
    </row>
    <row r="89" spans="1:50" ht="27.75" x14ac:dyDescent="0.3">
      <c r="A89" s="21">
        <v>65</v>
      </c>
      <c r="B89" s="59" t="s">
        <v>89</v>
      </c>
      <c r="C89" s="88">
        <v>0</v>
      </c>
      <c r="D89" s="23">
        <v>0</v>
      </c>
      <c r="E89" s="23">
        <v>0</v>
      </c>
      <c r="F89" s="23">
        <v>0</v>
      </c>
      <c r="G89" s="88">
        <v>0</v>
      </c>
      <c r="H89" s="23">
        <v>0</v>
      </c>
      <c r="I89" s="23">
        <v>0</v>
      </c>
      <c r="J89" s="23">
        <v>0</v>
      </c>
      <c r="K89" s="88">
        <v>0</v>
      </c>
      <c r="L89" s="23">
        <v>0</v>
      </c>
      <c r="M89" s="23">
        <v>0</v>
      </c>
      <c r="N89" s="23">
        <v>0</v>
      </c>
      <c r="O89" s="23"/>
      <c r="P89" s="24">
        <v>0</v>
      </c>
      <c r="Q89" s="24">
        <v>0</v>
      </c>
      <c r="R89" s="24">
        <v>0</v>
      </c>
      <c r="S89" s="24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96">
        <v>0</v>
      </c>
      <c r="AE89" s="37">
        <v>0</v>
      </c>
      <c r="AF89" s="37">
        <v>0</v>
      </c>
      <c r="AG89" s="37">
        <v>0</v>
      </c>
      <c r="AH89" s="99">
        <v>0</v>
      </c>
      <c r="AI89" s="25">
        <v>0</v>
      </c>
      <c r="AJ89" s="25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44"/>
      <c r="AQ89" s="26"/>
      <c r="AR89" s="26"/>
      <c r="AS89" s="37"/>
      <c r="AT89" s="106">
        <v>0</v>
      </c>
      <c r="AU89" s="107"/>
      <c r="AV89" s="107"/>
      <c r="AW89" s="107"/>
      <c r="AX89" s="27"/>
    </row>
    <row r="90" spans="1:50" ht="27.75" x14ac:dyDescent="0.3">
      <c r="A90" s="21">
        <v>66</v>
      </c>
      <c r="B90" s="59" t="s">
        <v>90</v>
      </c>
      <c r="C90" s="88">
        <v>0</v>
      </c>
      <c r="D90" s="23">
        <v>0</v>
      </c>
      <c r="E90" s="23">
        <v>0</v>
      </c>
      <c r="F90" s="23">
        <v>0</v>
      </c>
      <c r="G90" s="88">
        <v>0</v>
      </c>
      <c r="H90" s="23">
        <v>0</v>
      </c>
      <c r="I90" s="23">
        <v>0</v>
      </c>
      <c r="J90" s="23">
        <v>0</v>
      </c>
      <c r="K90" s="88">
        <v>0</v>
      </c>
      <c r="L90" s="23">
        <v>0</v>
      </c>
      <c r="M90" s="23">
        <v>0</v>
      </c>
      <c r="N90" s="23">
        <v>0</v>
      </c>
      <c r="O90" s="23"/>
      <c r="P90" s="24">
        <v>0</v>
      </c>
      <c r="Q90" s="24">
        <v>0</v>
      </c>
      <c r="R90" s="24">
        <v>0</v>
      </c>
      <c r="S90" s="24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96">
        <v>0</v>
      </c>
      <c r="AE90" s="37">
        <v>0</v>
      </c>
      <c r="AF90" s="37">
        <v>0</v>
      </c>
      <c r="AG90" s="37">
        <v>0</v>
      </c>
      <c r="AH90" s="99">
        <v>0</v>
      </c>
      <c r="AI90" s="25">
        <v>0</v>
      </c>
      <c r="AJ90" s="25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44"/>
      <c r="AQ90" s="26"/>
      <c r="AR90" s="26"/>
      <c r="AS90" s="37"/>
      <c r="AT90" s="106">
        <v>0</v>
      </c>
      <c r="AU90" s="107"/>
      <c r="AV90" s="107"/>
      <c r="AW90" s="107"/>
      <c r="AX90" s="27"/>
    </row>
    <row r="91" spans="1:50" ht="27.75" x14ac:dyDescent="0.3">
      <c r="A91" s="21">
        <v>67</v>
      </c>
      <c r="B91" s="59" t="s">
        <v>91</v>
      </c>
      <c r="C91" s="88">
        <v>0</v>
      </c>
      <c r="D91" s="23">
        <v>0</v>
      </c>
      <c r="E91" s="23">
        <v>0</v>
      </c>
      <c r="F91" s="23">
        <v>0</v>
      </c>
      <c r="G91" s="88">
        <v>0</v>
      </c>
      <c r="H91" s="23">
        <v>0</v>
      </c>
      <c r="I91" s="23">
        <v>0</v>
      </c>
      <c r="J91" s="23">
        <v>0</v>
      </c>
      <c r="K91" s="88">
        <v>0</v>
      </c>
      <c r="L91" s="23">
        <v>0</v>
      </c>
      <c r="M91" s="23">
        <v>0</v>
      </c>
      <c r="N91" s="23">
        <v>0</v>
      </c>
      <c r="O91" s="23"/>
      <c r="P91" s="24">
        <v>0</v>
      </c>
      <c r="Q91" s="24">
        <v>0</v>
      </c>
      <c r="R91" s="24">
        <v>0</v>
      </c>
      <c r="S91" s="24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96">
        <v>0</v>
      </c>
      <c r="AE91" s="37">
        <v>0</v>
      </c>
      <c r="AF91" s="37">
        <v>0</v>
      </c>
      <c r="AG91" s="37">
        <v>0</v>
      </c>
      <c r="AH91" s="99">
        <v>0</v>
      </c>
      <c r="AI91" s="25">
        <v>0</v>
      </c>
      <c r="AJ91" s="25">
        <v>0</v>
      </c>
      <c r="AK91" s="25">
        <v>0</v>
      </c>
      <c r="AL91" s="26">
        <v>0</v>
      </c>
      <c r="AM91" s="26">
        <v>0</v>
      </c>
      <c r="AN91" s="26">
        <v>0</v>
      </c>
      <c r="AO91" s="26">
        <v>0</v>
      </c>
      <c r="AP91" s="44"/>
      <c r="AQ91" s="26"/>
      <c r="AR91" s="26"/>
      <c r="AS91" s="37"/>
      <c r="AT91" s="106">
        <v>0</v>
      </c>
      <c r="AU91" s="107"/>
      <c r="AV91" s="107"/>
      <c r="AW91" s="107"/>
      <c r="AX91" s="27"/>
    </row>
    <row r="92" spans="1:50" ht="27.75" x14ac:dyDescent="0.35">
      <c r="A92" s="21">
        <v>68</v>
      </c>
      <c r="B92" s="59" t="s">
        <v>92</v>
      </c>
      <c r="C92" s="88">
        <v>0</v>
      </c>
      <c r="D92" s="23">
        <v>0</v>
      </c>
      <c r="E92" s="23">
        <v>0</v>
      </c>
      <c r="F92" s="23">
        <v>0</v>
      </c>
      <c r="G92" s="88">
        <v>0</v>
      </c>
      <c r="H92" s="23">
        <v>0</v>
      </c>
      <c r="I92" s="23">
        <v>0</v>
      </c>
      <c r="J92" s="23">
        <v>0</v>
      </c>
      <c r="K92" s="88">
        <v>0</v>
      </c>
      <c r="L92" s="23">
        <v>0</v>
      </c>
      <c r="M92" s="23">
        <v>0</v>
      </c>
      <c r="N92" s="23">
        <v>0</v>
      </c>
      <c r="O92" s="23"/>
      <c r="P92" s="24">
        <v>0</v>
      </c>
      <c r="Q92" s="24">
        <v>0</v>
      </c>
      <c r="R92" s="24">
        <v>0</v>
      </c>
      <c r="S92" s="24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96">
        <v>0</v>
      </c>
      <c r="AE92" s="37">
        <v>0</v>
      </c>
      <c r="AF92" s="37">
        <v>0</v>
      </c>
      <c r="AG92" s="37">
        <v>0</v>
      </c>
      <c r="AH92" s="99">
        <v>0</v>
      </c>
      <c r="AI92" s="25">
        <v>0</v>
      </c>
      <c r="AJ92" s="25">
        <v>0</v>
      </c>
      <c r="AK92" s="25">
        <v>0</v>
      </c>
      <c r="AL92" s="26">
        <v>0</v>
      </c>
      <c r="AM92" s="26">
        <v>0</v>
      </c>
      <c r="AN92" s="26">
        <v>0</v>
      </c>
      <c r="AO92" s="26">
        <v>0</v>
      </c>
      <c r="AP92" s="44"/>
      <c r="AQ92" s="26"/>
      <c r="AR92" s="26"/>
      <c r="AS92" s="37"/>
      <c r="AT92" s="106">
        <v>0</v>
      </c>
      <c r="AU92" s="107"/>
      <c r="AV92" s="107"/>
      <c r="AW92" s="107"/>
      <c r="AX92" s="40"/>
    </row>
    <row r="93" spans="1:50" ht="27.75" x14ac:dyDescent="0.3">
      <c r="A93" s="21">
        <v>69</v>
      </c>
      <c r="B93" s="59" t="s">
        <v>93</v>
      </c>
      <c r="C93" s="88">
        <v>0</v>
      </c>
      <c r="D93" s="23">
        <v>0</v>
      </c>
      <c r="E93" s="23">
        <v>0</v>
      </c>
      <c r="F93" s="23">
        <v>0</v>
      </c>
      <c r="G93" s="88">
        <v>0</v>
      </c>
      <c r="H93" s="23">
        <v>0</v>
      </c>
      <c r="I93" s="23">
        <v>0</v>
      </c>
      <c r="J93" s="23">
        <v>0</v>
      </c>
      <c r="K93" s="88">
        <v>0</v>
      </c>
      <c r="L93" s="23">
        <v>0</v>
      </c>
      <c r="M93" s="23">
        <v>0</v>
      </c>
      <c r="N93" s="23">
        <v>0</v>
      </c>
      <c r="O93" s="23"/>
      <c r="P93" s="24">
        <v>0</v>
      </c>
      <c r="Q93" s="24">
        <v>0</v>
      </c>
      <c r="R93" s="24">
        <v>0</v>
      </c>
      <c r="S93" s="24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96">
        <v>0</v>
      </c>
      <c r="AE93" s="37">
        <v>0</v>
      </c>
      <c r="AF93" s="37">
        <v>0</v>
      </c>
      <c r="AG93" s="37">
        <v>0</v>
      </c>
      <c r="AH93" s="99">
        <v>0</v>
      </c>
      <c r="AI93" s="25">
        <v>0</v>
      </c>
      <c r="AJ93" s="25">
        <v>0</v>
      </c>
      <c r="AK93" s="25">
        <v>0</v>
      </c>
      <c r="AL93" s="26">
        <v>0</v>
      </c>
      <c r="AM93" s="26">
        <v>0</v>
      </c>
      <c r="AN93" s="26">
        <v>0</v>
      </c>
      <c r="AO93" s="26">
        <v>0</v>
      </c>
      <c r="AP93" s="44"/>
      <c r="AQ93" s="26"/>
      <c r="AR93" s="26"/>
      <c r="AS93" s="37"/>
      <c r="AT93" s="106">
        <v>0</v>
      </c>
      <c r="AU93" s="107"/>
      <c r="AV93" s="107"/>
      <c r="AW93" s="107"/>
      <c r="AX93" s="27"/>
    </row>
    <row r="94" spans="1:50" ht="27.75" x14ac:dyDescent="0.3">
      <c r="A94" s="21">
        <v>70</v>
      </c>
      <c r="B94" s="59" t="s">
        <v>147</v>
      </c>
      <c r="C94" s="88">
        <v>0</v>
      </c>
      <c r="D94" s="23">
        <v>0</v>
      </c>
      <c r="E94" s="23">
        <v>0</v>
      </c>
      <c r="F94" s="23">
        <v>0</v>
      </c>
      <c r="G94" s="88">
        <v>0</v>
      </c>
      <c r="H94" s="23">
        <v>0</v>
      </c>
      <c r="I94" s="23">
        <v>0</v>
      </c>
      <c r="J94" s="23">
        <v>0</v>
      </c>
      <c r="K94" s="88">
        <v>0</v>
      </c>
      <c r="L94" s="23">
        <v>0</v>
      </c>
      <c r="M94" s="23">
        <v>0</v>
      </c>
      <c r="N94" s="23">
        <v>0</v>
      </c>
      <c r="O94" s="23"/>
      <c r="P94" s="24">
        <v>0</v>
      </c>
      <c r="Q94" s="24">
        <v>0</v>
      </c>
      <c r="R94" s="24">
        <v>0</v>
      </c>
      <c r="S94" s="24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96">
        <v>0</v>
      </c>
      <c r="AE94" s="37">
        <v>0</v>
      </c>
      <c r="AF94" s="37">
        <v>0</v>
      </c>
      <c r="AG94" s="37">
        <v>0</v>
      </c>
      <c r="AH94" s="99">
        <v>0</v>
      </c>
      <c r="AI94" s="25">
        <v>0</v>
      </c>
      <c r="AJ94" s="25">
        <v>0</v>
      </c>
      <c r="AK94" s="25">
        <v>0</v>
      </c>
      <c r="AL94" s="26">
        <v>0</v>
      </c>
      <c r="AM94" s="26">
        <v>0</v>
      </c>
      <c r="AN94" s="26">
        <v>0</v>
      </c>
      <c r="AO94" s="26">
        <v>0</v>
      </c>
      <c r="AP94" s="44"/>
      <c r="AQ94" s="26"/>
      <c r="AR94" s="26"/>
      <c r="AS94" s="37"/>
      <c r="AT94" s="106">
        <v>0</v>
      </c>
      <c r="AU94" s="107"/>
      <c r="AV94" s="107"/>
      <c r="AW94" s="107"/>
      <c r="AX94" s="27"/>
    </row>
    <row r="95" spans="1:50" ht="27.75" x14ac:dyDescent="0.3">
      <c r="A95" s="21">
        <v>71</v>
      </c>
      <c r="B95" s="59" t="s">
        <v>95</v>
      </c>
      <c r="C95" s="88">
        <v>0</v>
      </c>
      <c r="D95" s="23">
        <v>0</v>
      </c>
      <c r="E95" s="23">
        <v>0</v>
      </c>
      <c r="F95" s="23">
        <v>0</v>
      </c>
      <c r="G95" s="88">
        <v>0</v>
      </c>
      <c r="H95" s="23">
        <v>0</v>
      </c>
      <c r="I95" s="23">
        <v>0</v>
      </c>
      <c r="J95" s="23">
        <v>0</v>
      </c>
      <c r="K95" s="88">
        <v>0</v>
      </c>
      <c r="L95" s="23">
        <v>0</v>
      </c>
      <c r="M95" s="23">
        <v>0</v>
      </c>
      <c r="N95" s="23">
        <v>0</v>
      </c>
      <c r="O95" s="23"/>
      <c r="P95" s="24">
        <v>0</v>
      </c>
      <c r="Q95" s="24">
        <v>0</v>
      </c>
      <c r="R95" s="24">
        <v>0</v>
      </c>
      <c r="S95" s="24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96">
        <v>0</v>
      </c>
      <c r="AE95" s="37">
        <v>0</v>
      </c>
      <c r="AF95" s="37">
        <v>0</v>
      </c>
      <c r="AG95" s="37">
        <v>0</v>
      </c>
      <c r="AH95" s="99">
        <v>0</v>
      </c>
      <c r="AI95" s="25">
        <v>0</v>
      </c>
      <c r="AJ95" s="25">
        <v>0</v>
      </c>
      <c r="AK95" s="25">
        <v>0</v>
      </c>
      <c r="AL95" s="26">
        <v>0</v>
      </c>
      <c r="AM95" s="26">
        <v>0</v>
      </c>
      <c r="AN95" s="26">
        <v>0</v>
      </c>
      <c r="AO95" s="26">
        <v>0</v>
      </c>
      <c r="AP95" s="44"/>
      <c r="AQ95" s="26"/>
      <c r="AR95" s="26"/>
      <c r="AS95" s="37"/>
      <c r="AT95" s="106">
        <v>0</v>
      </c>
      <c r="AU95" s="107"/>
      <c r="AV95" s="107"/>
      <c r="AW95" s="107"/>
      <c r="AX95" s="27"/>
    </row>
    <row r="96" spans="1:50" ht="27.75" x14ac:dyDescent="0.3">
      <c r="A96" s="21">
        <v>72</v>
      </c>
      <c r="B96" s="60" t="s">
        <v>148</v>
      </c>
      <c r="C96" s="88">
        <v>0</v>
      </c>
      <c r="D96" s="23">
        <v>0</v>
      </c>
      <c r="E96" s="23">
        <v>0</v>
      </c>
      <c r="F96" s="23">
        <v>0</v>
      </c>
      <c r="G96" s="88">
        <v>0</v>
      </c>
      <c r="H96" s="23">
        <v>0</v>
      </c>
      <c r="I96" s="23">
        <v>0</v>
      </c>
      <c r="J96" s="23">
        <v>0</v>
      </c>
      <c r="K96" s="88">
        <v>0</v>
      </c>
      <c r="L96" s="23">
        <v>0</v>
      </c>
      <c r="M96" s="23">
        <v>0</v>
      </c>
      <c r="N96" s="23">
        <v>0</v>
      </c>
      <c r="O96" s="23"/>
      <c r="P96" s="24">
        <v>0</v>
      </c>
      <c r="Q96" s="24">
        <v>0</v>
      </c>
      <c r="R96" s="24">
        <v>0</v>
      </c>
      <c r="S96" s="24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96">
        <v>0</v>
      </c>
      <c r="AE96" s="37">
        <v>0</v>
      </c>
      <c r="AF96" s="37">
        <v>0</v>
      </c>
      <c r="AG96" s="37">
        <v>0</v>
      </c>
      <c r="AH96" s="99">
        <v>0</v>
      </c>
      <c r="AI96" s="25">
        <v>0</v>
      </c>
      <c r="AJ96" s="25">
        <v>0</v>
      </c>
      <c r="AK96" s="25">
        <v>0</v>
      </c>
      <c r="AL96" s="26">
        <v>0</v>
      </c>
      <c r="AM96" s="26">
        <v>0</v>
      </c>
      <c r="AN96" s="26">
        <v>0</v>
      </c>
      <c r="AO96" s="26">
        <v>0</v>
      </c>
      <c r="AP96" s="44"/>
      <c r="AQ96" s="26"/>
      <c r="AR96" s="26"/>
      <c r="AS96" s="37"/>
      <c r="AT96" s="106">
        <v>0</v>
      </c>
      <c r="AU96" s="107"/>
      <c r="AV96" s="107"/>
      <c r="AW96" s="107"/>
      <c r="AX96" s="27"/>
    </row>
    <row r="97" spans="1:51" ht="27.75" x14ac:dyDescent="0.3">
      <c r="A97" s="21">
        <v>73</v>
      </c>
      <c r="B97" s="61" t="s">
        <v>102</v>
      </c>
      <c r="C97" s="88">
        <v>0</v>
      </c>
      <c r="D97" s="23">
        <v>0</v>
      </c>
      <c r="E97" s="23">
        <v>0</v>
      </c>
      <c r="F97" s="23">
        <v>0</v>
      </c>
      <c r="G97" s="88">
        <v>0</v>
      </c>
      <c r="H97" s="23">
        <v>0</v>
      </c>
      <c r="I97" s="23">
        <v>0</v>
      </c>
      <c r="J97" s="23">
        <v>0</v>
      </c>
      <c r="K97" s="88">
        <v>0</v>
      </c>
      <c r="L97" s="23">
        <v>0</v>
      </c>
      <c r="M97" s="23">
        <v>0</v>
      </c>
      <c r="N97" s="23">
        <v>0</v>
      </c>
      <c r="O97" s="23"/>
      <c r="P97" s="24">
        <v>0</v>
      </c>
      <c r="Q97" s="24">
        <v>0</v>
      </c>
      <c r="R97" s="24">
        <v>0</v>
      </c>
      <c r="S97" s="24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96">
        <v>0</v>
      </c>
      <c r="AE97" s="37">
        <v>0</v>
      </c>
      <c r="AF97" s="37">
        <v>0</v>
      </c>
      <c r="AG97" s="37">
        <v>0</v>
      </c>
      <c r="AH97" s="99">
        <v>0</v>
      </c>
      <c r="AI97" s="25">
        <v>0</v>
      </c>
      <c r="AJ97" s="25">
        <v>0</v>
      </c>
      <c r="AK97" s="25">
        <v>0</v>
      </c>
      <c r="AL97" s="26">
        <v>0</v>
      </c>
      <c r="AM97" s="26">
        <v>0</v>
      </c>
      <c r="AN97" s="26">
        <v>0</v>
      </c>
      <c r="AO97" s="26">
        <v>0</v>
      </c>
      <c r="AP97" s="44"/>
      <c r="AQ97" s="26"/>
      <c r="AR97" s="26"/>
      <c r="AS97" s="37"/>
      <c r="AT97" s="106">
        <v>0</v>
      </c>
      <c r="AU97" s="107"/>
      <c r="AV97" s="107"/>
      <c r="AW97" s="107"/>
      <c r="AX97" s="27"/>
    </row>
    <row r="98" spans="1:51" ht="27.75" x14ac:dyDescent="0.3">
      <c r="A98" s="21">
        <v>74</v>
      </c>
      <c r="B98" s="61" t="s">
        <v>103</v>
      </c>
      <c r="C98" s="88">
        <v>0</v>
      </c>
      <c r="D98" s="23">
        <v>0</v>
      </c>
      <c r="E98" s="23">
        <v>0</v>
      </c>
      <c r="F98" s="23">
        <v>0</v>
      </c>
      <c r="G98" s="88">
        <v>0</v>
      </c>
      <c r="H98" s="23">
        <v>0</v>
      </c>
      <c r="I98" s="23">
        <v>0</v>
      </c>
      <c r="J98" s="23">
        <v>0</v>
      </c>
      <c r="K98" s="88">
        <v>0</v>
      </c>
      <c r="L98" s="23">
        <v>0</v>
      </c>
      <c r="M98" s="23">
        <v>0</v>
      </c>
      <c r="N98" s="23">
        <v>0</v>
      </c>
      <c r="O98" s="23"/>
      <c r="P98" s="24">
        <v>0</v>
      </c>
      <c r="Q98" s="24">
        <v>0</v>
      </c>
      <c r="R98" s="24">
        <v>0</v>
      </c>
      <c r="S98" s="24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96">
        <v>0</v>
      </c>
      <c r="AE98" s="37">
        <v>0</v>
      </c>
      <c r="AF98" s="37">
        <v>0</v>
      </c>
      <c r="AG98" s="37">
        <v>0</v>
      </c>
      <c r="AH98" s="99">
        <v>0</v>
      </c>
      <c r="AI98" s="25">
        <v>0</v>
      </c>
      <c r="AJ98" s="25">
        <v>0</v>
      </c>
      <c r="AK98" s="25">
        <v>0</v>
      </c>
      <c r="AL98" s="26">
        <v>0</v>
      </c>
      <c r="AM98" s="26">
        <v>0</v>
      </c>
      <c r="AN98" s="26">
        <v>0</v>
      </c>
      <c r="AO98" s="26">
        <v>0</v>
      </c>
      <c r="AP98" s="44"/>
      <c r="AQ98" s="26"/>
      <c r="AR98" s="26"/>
      <c r="AS98" s="37"/>
      <c r="AT98" s="106">
        <v>0</v>
      </c>
      <c r="AU98" s="107"/>
      <c r="AV98" s="107"/>
      <c r="AW98" s="107"/>
      <c r="AX98" s="27"/>
    </row>
    <row r="99" spans="1:51" ht="27.75" x14ac:dyDescent="0.3">
      <c r="A99" s="21">
        <v>75</v>
      </c>
      <c r="B99" s="61" t="s">
        <v>149</v>
      </c>
      <c r="C99" s="88">
        <v>0</v>
      </c>
      <c r="D99" s="23">
        <v>0</v>
      </c>
      <c r="E99" s="23">
        <v>0</v>
      </c>
      <c r="F99" s="23">
        <v>0</v>
      </c>
      <c r="G99" s="88">
        <v>0</v>
      </c>
      <c r="H99" s="23">
        <v>0</v>
      </c>
      <c r="I99" s="23">
        <v>0</v>
      </c>
      <c r="J99" s="23">
        <v>0</v>
      </c>
      <c r="K99" s="88">
        <v>0</v>
      </c>
      <c r="L99" s="23">
        <v>0</v>
      </c>
      <c r="M99" s="23">
        <v>0</v>
      </c>
      <c r="N99" s="23">
        <v>0</v>
      </c>
      <c r="O99" s="23"/>
      <c r="P99" s="24">
        <v>0</v>
      </c>
      <c r="Q99" s="24">
        <v>0</v>
      </c>
      <c r="R99" s="24">
        <v>0</v>
      </c>
      <c r="S99" s="24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96">
        <v>0</v>
      </c>
      <c r="AE99" s="37">
        <v>0</v>
      </c>
      <c r="AF99" s="37">
        <v>0</v>
      </c>
      <c r="AG99" s="37">
        <v>0</v>
      </c>
      <c r="AH99" s="99">
        <v>0</v>
      </c>
      <c r="AI99" s="25">
        <v>0</v>
      </c>
      <c r="AJ99" s="25">
        <v>0</v>
      </c>
      <c r="AK99" s="25">
        <v>0</v>
      </c>
      <c r="AL99" s="26">
        <v>0</v>
      </c>
      <c r="AM99" s="26">
        <v>0</v>
      </c>
      <c r="AN99" s="26">
        <v>0</v>
      </c>
      <c r="AO99" s="26">
        <v>0</v>
      </c>
      <c r="AP99" s="44"/>
      <c r="AQ99" s="26"/>
      <c r="AR99" s="26"/>
      <c r="AS99" s="37"/>
      <c r="AT99" s="106">
        <v>0</v>
      </c>
      <c r="AU99" s="107"/>
      <c r="AV99" s="107"/>
      <c r="AW99" s="107"/>
      <c r="AX99" s="27"/>
    </row>
    <row r="100" spans="1:51" ht="40.5" x14ac:dyDescent="0.3">
      <c r="A100" s="21">
        <v>76</v>
      </c>
      <c r="B100" s="61" t="s">
        <v>150</v>
      </c>
      <c r="C100" s="88">
        <v>0</v>
      </c>
      <c r="D100" s="23">
        <v>0</v>
      </c>
      <c r="E100" s="23">
        <v>0</v>
      </c>
      <c r="F100" s="23">
        <v>0</v>
      </c>
      <c r="G100" s="88">
        <v>0</v>
      </c>
      <c r="H100" s="23">
        <v>0</v>
      </c>
      <c r="I100" s="23">
        <v>0</v>
      </c>
      <c r="J100" s="23">
        <v>0</v>
      </c>
      <c r="K100" s="88">
        <v>0</v>
      </c>
      <c r="L100" s="23">
        <v>0</v>
      </c>
      <c r="M100" s="23">
        <v>0</v>
      </c>
      <c r="N100" s="23">
        <v>0</v>
      </c>
      <c r="O100" s="23"/>
      <c r="P100" s="24">
        <v>0</v>
      </c>
      <c r="Q100" s="24">
        <v>0</v>
      </c>
      <c r="R100" s="24">
        <v>0</v>
      </c>
      <c r="S100" s="24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96">
        <v>0</v>
      </c>
      <c r="AE100" s="37">
        <v>0</v>
      </c>
      <c r="AF100" s="37">
        <v>0</v>
      </c>
      <c r="AG100" s="37">
        <v>0</v>
      </c>
      <c r="AH100" s="99">
        <v>0</v>
      </c>
      <c r="AI100" s="25">
        <v>0</v>
      </c>
      <c r="AJ100" s="25">
        <v>0</v>
      </c>
      <c r="AK100" s="25">
        <v>0</v>
      </c>
      <c r="AL100" s="26">
        <v>0</v>
      </c>
      <c r="AM100" s="26">
        <v>0</v>
      </c>
      <c r="AN100" s="26">
        <v>0</v>
      </c>
      <c r="AO100" s="26">
        <v>0</v>
      </c>
      <c r="AP100" s="44"/>
      <c r="AQ100" s="26"/>
      <c r="AR100" s="26"/>
      <c r="AS100" s="37"/>
      <c r="AT100" s="106">
        <v>0</v>
      </c>
      <c r="AU100" s="107"/>
      <c r="AV100" s="107"/>
      <c r="AW100" s="107"/>
      <c r="AX100" s="27"/>
    </row>
    <row r="101" spans="1:51" ht="27.75" x14ac:dyDescent="0.3">
      <c r="A101" s="21">
        <v>77</v>
      </c>
      <c r="B101" s="61" t="s">
        <v>151</v>
      </c>
      <c r="C101" s="88">
        <v>0</v>
      </c>
      <c r="D101" s="23">
        <v>0</v>
      </c>
      <c r="E101" s="23">
        <v>0</v>
      </c>
      <c r="F101" s="23">
        <v>0</v>
      </c>
      <c r="G101" s="88">
        <v>0</v>
      </c>
      <c r="H101" s="23">
        <v>0</v>
      </c>
      <c r="I101" s="23">
        <v>0</v>
      </c>
      <c r="J101" s="23">
        <v>0</v>
      </c>
      <c r="K101" s="88">
        <v>0</v>
      </c>
      <c r="L101" s="23">
        <v>0</v>
      </c>
      <c r="M101" s="23">
        <v>0</v>
      </c>
      <c r="N101" s="23">
        <v>0</v>
      </c>
      <c r="O101" s="23"/>
      <c r="P101" s="24">
        <v>0</v>
      </c>
      <c r="Q101" s="24">
        <v>0</v>
      </c>
      <c r="R101" s="24">
        <v>0</v>
      </c>
      <c r="S101" s="24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96">
        <v>0</v>
      </c>
      <c r="AE101" s="37">
        <v>0</v>
      </c>
      <c r="AF101" s="37">
        <v>0</v>
      </c>
      <c r="AG101" s="37">
        <v>0</v>
      </c>
      <c r="AH101" s="99">
        <v>0</v>
      </c>
      <c r="AI101" s="25">
        <v>0</v>
      </c>
      <c r="AJ101" s="25">
        <v>0</v>
      </c>
      <c r="AK101" s="25">
        <v>0</v>
      </c>
      <c r="AL101" s="26">
        <v>0</v>
      </c>
      <c r="AM101" s="26">
        <v>0</v>
      </c>
      <c r="AN101" s="26">
        <v>0</v>
      </c>
      <c r="AO101" s="26">
        <v>0</v>
      </c>
      <c r="AP101" s="44"/>
      <c r="AQ101" s="26"/>
      <c r="AR101" s="26"/>
      <c r="AS101" s="37"/>
      <c r="AT101" s="106">
        <v>0</v>
      </c>
      <c r="AU101" s="107"/>
      <c r="AV101" s="107"/>
      <c r="AW101" s="107"/>
      <c r="AX101" s="27"/>
    </row>
    <row r="102" spans="1:51" ht="27.75" x14ac:dyDescent="0.3">
      <c r="A102" s="21">
        <v>78</v>
      </c>
      <c r="B102" s="61" t="s">
        <v>152</v>
      </c>
      <c r="C102" s="88">
        <v>0</v>
      </c>
      <c r="D102" s="23">
        <v>0</v>
      </c>
      <c r="E102" s="23">
        <v>0</v>
      </c>
      <c r="F102" s="23">
        <v>0</v>
      </c>
      <c r="G102" s="88">
        <v>0</v>
      </c>
      <c r="H102" s="23">
        <v>0</v>
      </c>
      <c r="I102" s="23">
        <v>0</v>
      </c>
      <c r="J102" s="23">
        <v>0</v>
      </c>
      <c r="K102" s="88">
        <v>0</v>
      </c>
      <c r="L102" s="23">
        <v>0</v>
      </c>
      <c r="M102" s="23">
        <v>0</v>
      </c>
      <c r="N102" s="23">
        <v>0</v>
      </c>
      <c r="O102" s="23"/>
      <c r="P102" s="24">
        <v>0</v>
      </c>
      <c r="Q102" s="24">
        <v>0</v>
      </c>
      <c r="R102" s="24">
        <v>0</v>
      </c>
      <c r="S102" s="24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96">
        <v>0</v>
      </c>
      <c r="AE102" s="37">
        <v>0</v>
      </c>
      <c r="AF102" s="37">
        <v>0</v>
      </c>
      <c r="AG102" s="37">
        <v>0</v>
      </c>
      <c r="AH102" s="99">
        <v>0</v>
      </c>
      <c r="AI102" s="25">
        <v>0</v>
      </c>
      <c r="AJ102" s="25">
        <v>0</v>
      </c>
      <c r="AK102" s="25">
        <v>0</v>
      </c>
      <c r="AL102" s="26">
        <v>0</v>
      </c>
      <c r="AM102" s="26">
        <v>0</v>
      </c>
      <c r="AN102" s="26">
        <v>0</v>
      </c>
      <c r="AO102" s="26">
        <v>0</v>
      </c>
      <c r="AP102" s="44"/>
      <c r="AQ102" s="26"/>
      <c r="AR102" s="26"/>
      <c r="AS102" s="37"/>
      <c r="AT102" s="106">
        <v>0</v>
      </c>
      <c r="AU102" s="107"/>
      <c r="AV102" s="107"/>
      <c r="AW102" s="107"/>
      <c r="AX102" s="27"/>
    </row>
    <row r="103" spans="1:51" ht="27.75" x14ac:dyDescent="0.3">
      <c r="A103" s="21">
        <v>79</v>
      </c>
      <c r="B103" s="61" t="s">
        <v>153</v>
      </c>
      <c r="C103" s="88">
        <v>0</v>
      </c>
      <c r="D103" s="23">
        <v>0</v>
      </c>
      <c r="E103" s="23">
        <v>0</v>
      </c>
      <c r="F103" s="23">
        <v>0</v>
      </c>
      <c r="G103" s="88">
        <v>0</v>
      </c>
      <c r="H103" s="23">
        <v>0</v>
      </c>
      <c r="I103" s="23">
        <v>0</v>
      </c>
      <c r="J103" s="23">
        <v>0</v>
      </c>
      <c r="K103" s="88">
        <v>0</v>
      </c>
      <c r="L103" s="23">
        <v>0</v>
      </c>
      <c r="M103" s="23">
        <v>0</v>
      </c>
      <c r="N103" s="23">
        <v>0</v>
      </c>
      <c r="O103" s="23"/>
      <c r="P103" s="24">
        <v>0</v>
      </c>
      <c r="Q103" s="24">
        <v>0</v>
      </c>
      <c r="R103" s="24">
        <v>0</v>
      </c>
      <c r="S103" s="24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96">
        <v>0</v>
      </c>
      <c r="AE103" s="37">
        <v>0</v>
      </c>
      <c r="AF103" s="37">
        <v>0</v>
      </c>
      <c r="AG103" s="37">
        <v>0</v>
      </c>
      <c r="AH103" s="99">
        <v>0</v>
      </c>
      <c r="AI103" s="25">
        <v>0</v>
      </c>
      <c r="AJ103" s="25">
        <v>0</v>
      </c>
      <c r="AK103" s="25">
        <v>0</v>
      </c>
      <c r="AL103" s="26">
        <v>0</v>
      </c>
      <c r="AM103" s="26">
        <v>0</v>
      </c>
      <c r="AN103" s="26">
        <v>0</v>
      </c>
      <c r="AO103" s="26">
        <v>0</v>
      </c>
      <c r="AP103" s="44"/>
      <c r="AQ103" s="26"/>
      <c r="AR103" s="26"/>
      <c r="AS103" s="37"/>
      <c r="AT103" s="106">
        <v>0</v>
      </c>
      <c r="AU103" s="107"/>
      <c r="AV103" s="107"/>
      <c r="AW103" s="107"/>
      <c r="AX103" s="27"/>
    </row>
    <row r="104" spans="1:51" ht="27.75" x14ac:dyDescent="0.3">
      <c r="A104" s="21">
        <v>80</v>
      </c>
      <c r="B104" s="61" t="s">
        <v>154</v>
      </c>
      <c r="C104" s="88">
        <v>0</v>
      </c>
      <c r="D104" s="23">
        <v>0</v>
      </c>
      <c r="E104" s="23">
        <v>0</v>
      </c>
      <c r="F104" s="23">
        <v>0</v>
      </c>
      <c r="G104" s="88">
        <v>0</v>
      </c>
      <c r="H104" s="23">
        <v>0</v>
      </c>
      <c r="I104" s="23">
        <v>0</v>
      </c>
      <c r="J104" s="23">
        <v>0</v>
      </c>
      <c r="K104" s="88">
        <v>0</v>
      </c>
      <c r="L104" s="23">
        <v>0</v>
      </c>
      <c r="M104" s="23">
        <v>0</v>
      </c>
      <c r="N104" s="23">
        <v>0</v>
      </c>
      <c r="O104" s="23"/>
      <c r="P104" s="24">
        <v>0</v>
      </c>
      <c r="Q104" s="24">
        <v>0</v>
      </c>
      <c r="R104" s="24">
        <v>0</v>
      </c>
      <c r="S104" s="24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96">
        <v>0</v>
      </c>
      <c r="AE104" s="37">
        <v>0</v>
      </c>
      <c r="AF104" s="37">
        <v>0</v>
      </c>
      <c r="AG104" s="37">
        <v>0</v>
      </c>
      <c r="AH104" s="99">
        <v>0</v>
      </c>
      <c r="AI104" s="25">
        <v>0</v>
      </c>
      <c r="AJ104" s="25">
        <v>0</v>
      </c>
      <c r="AK104" s="25">
        <v>0</v>
      </c>
      <c r="AL104" s="26">
        <v>0</v>
      </c>
      <c r="AM104" s="26">
        <v>0</v>
      </c>
      <c r="AN104" s="26">
        <v>0</v>
      </c>
      <c r="AO104" s="26">
        <v>0</v>
      </c>
      <c r="AP104" s="44"/>
      <c r="AQ104" s="26"/>
      <c r="AR104" s="26"/>
      <c r="AS104" s="37"/>
      <c r="AT104" s="106">
        <v>0</v>
      </c>
      <c r="AU104" s="107"/>
      <c r="AV104" s="107"/>
      <c r="AW104" s="107"/>
      <c r="AX104" s="27"/>
    </row>
    <row r="105" spans="1:51" ht="27.75" x14ac:dyDescent="0.3">
      <c r="A105" s="21">
        <v>81</v>
      </c>
      <c r="B105" s="61" t="s">
        <v>155</v>
      </c>
      <c r="C105" s="88">
        <v>0</v>
      </c>
      <c r="D105" s="23">
        <v>0</v>
      </c>
      <c r="E105" s="23">
        <v>0</v>
      </c>
      <c r="F105" s="23">
        <v>0</v>
      </c>
      <c r="G105" s="88">
        <v>0</v>
      </c>
      <c r="H105" s="23">
        <v>0</v>
      </c>
      <c r="I105" s="23">
        <v>0</v>
      </c>
      <c r="J105" s="23">
        <v>0</v>
      </c>
      <c r="K105" s="88">
        <v>0</v>
      </c>
      <c r="L105" s="23">
        <v>0</v>
      </c>
      <c r="M105" s="23">
        <v>0</v>
      </c>
      <c r="N105" s="23">
        <v>0</v>
      </c>
      <c r="O105" s="23"/>
      <c r="P105" s="24">
        <v>0</v>
      </c>
      <c r="Q105" s="24">
        <v>0</v>
      </c>
      <c r="R105" s="24">
        <v>0</v>
      </c>
      <c r="S105" s="24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96">
        <v>0</v>
      </c>
      <c r="AE105" s="37">
        <v>0</v>
      </c>
      <c r="AF105" s="37">
        <v>0</v>
      </c>
      <c r="AG105" s="37">
        <v>0</v>
      </c>
      <c r="AH105" s="99">
        <v>0</v>
      </c>
      <c r="AI105" s="25">
        <v>0</v>
      </c>
      <c r="AJ105" s="25">
        <v>0</v>
      </c>
      <c r="AK105" s="25">
        <v>0</v>
      </c>
      <c r="AL105" s="26">
        <v>0</v>
      </c>
      <c r="AM105" s="26">
        <v>0</v>
      </c>
      <c r="AN105" s="26">
        <v>0</v>
      </c>
      <c r="AO105" s="26">
        <v>0</v>
      </c>
      <c r="AP105" s="44"/>
      <c r="AQ105" s="26"/>
      <c r="AR105" s="26"/>
      <c r="AS105" s="37"/>
      <c r="AT105" s="106">
        <v>0</v>
      </c>
      <c r="AU105" s="107"/>
      <c r="AV105" s="107"/>
      <c r="AW105" s="107"/>
      <c r="AX105" s="27"/>
    </row>
    <row r="106" spans="1:51" ht="27.75" x14ac:dyDescent="0.3">
      <c r="A106" s="21">
        <v>82</v>
      </c>
      <c r="B106" s="61" t="s">
        <v>156</v>
      </c>
      <c r="C106" s="88">
        <v>0</v>
      </c>
      <c r="D106" s="23">
        <v>0</v>
      </c>
      <c r="E106" s="23">
        <v>0</v>
      </c>
      <c r="F106" s="23">
        <v>0</v>
      </c>
      <c r="G106" s="88">
        <v>0</v>
      </c>
      <c r="H106" s="23">
        <v>0</v>
      </c>
      <c r="I106" s="23">
        <v>0</v>
      </c>
      <c r="J106" s="23">
        <v>0</v>
      </c>
      <c r="K106" s="88">
        <v>0</v>
      </c>
      <c r="L106" s="23">
        <v>0</v>
      </c>
      <c r="M106" s="23">
        <v>0</v>
      </c>
      <c r="N106" s="23">
        <v>0</v>
      </c>
      <c r="O106" s="23"/>
      <c r="P106" s="24">
        <v>0</v>
      </c>
      <c r="Q106" s="24">
        <v>0</v>
      </c>
      <c r="R106" s="24">
        <v>0</v>
      </c>
      <c r="S106" s="24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96">
        <v>0</v>
      </c>
      <c r="AE106" s="37">
        <v>0</v>
      </c>
      <c r="AF106" s="37">
        <v>0</v>
      </c>
      <c r="AG106" s="37">
        <v>0</v>
      </c>
      <c r="AH106" s="99">
        <v>0</v>
      </c>
      <c r="AI106" s="25">
        <v>0</v>
      </c>
      <c r="AJ106" s="25">
        <v>0</v>
      </c>
      <c r="AK106" s="25">
        <v>0</v>
      </c>
      <c r="AL106" s="26">
        <v>0</v>
      </c>
      <c r="AM106" s="26">
        <v>0</v>
      </c>
      <c r="AN106" s="26">
        <v>0</v>
      </c>
      <c r="AO106" s="26">
        <v>0</v>
      </c>
      <c r="AP106" s="44"/>
      <c r="AQ106" s="26"/>
      <c r="AR106" s="26"/>
      <c r="AS106" s="37"/>
      <c r="AT106" s="106">
        <v>0</v>
      </c>
      <c r="AU106" s="107"/>
      <c r="AV106" s="107"/>
      <c r="AW106" s="107"/>
      <c r="AX106" s="27"/>
    </row>
    <row r="107" spans="1:51" ht="27" x14ac:dyDescent="0.3">
      <c r="A107" s="33"/>
      <c r="B107" s="42" t="s">
        <v>97</v>
      </c>
      <c r="C107" s="35">
        <v>7493</v>
      </c>
      <c r="D107" s="35">
        <v>7493</v>
      </c>
      <c r="E107" s="35">
        <v>0</v>
      </c>
      <c r="F107" s="35">
        <v>0</v>
      </c>
      <c r="G107" s="35">
        <v>3122</v>
      </c>
      <c r="H107" s="35">
        <v>3122</v>
      </c>
      <c r="I107" s="35">
        <v>0</v>
      </c>
      <c r="J107" s="35">
        <v>0</v>
      </c>
      <c r="K107" s="35">
        <v>3670</v>
      </c>
      <c r="L107" s="35">
        <v>3670</v>
      </c>
      <c r="M107" s="35">
        <v>0</v>
      </c>
      <c r="N107" s="35">
        <v>0</v>
      </c>
      <c r="O107" s="35">
        <v>0</v>
      </c>
      <c r="P107" s="31">
        <v>117.55</v>
      </c>
      <c r="Q107" s="31">
        <v>117.55</v>
      </c>
      <c r="R107" s="31">
        <v>0</v>
      </c>
      <c r="S107" s="31">
        <v>0</v>
      </c>
      <c r="T107" s="35">
        <v>548</v>
      </c>
      <c r="U107" s="35">
        <v>738</v>
      </c>
      <c r="V107" s="35">
        <v>-190</v>
      </c>
      <c r="W107" s="35">
        <v>548</v>
      </c>
      <c r="X107" s="35">
        <v>548</v>
      </c>
      <c r="Y107" s="35">
        <v>738</v>
      </c>
      <c r="Z107" s="35">
        <v>-190</v>
      </c>
      <c r="AA107" s="35">
        <v>0</v>
      </c>
      <c r="AB107" s="35">
        <v>0</v>
      </c>
      <c r="AC107" s="35">
        <v>0</v>
      </c>
      <c r="AD107" s="35">
        <v>734</v>
      </c>
      <c r="AE107" s="35">
        <v>734</v>
      </c>
      <c r="AF107" s="35">
        <v>0</v>
      </c>
      <c r="AG107" s="35">
        <v>0</v>
      </c>
      <c r="AH107" s="35">
        <v>3823</v>
      </c>
      <c r="AI107" s="35">
        <v>3823</v>
      </c>
      <c r="AJ107" s="35">
        <v>0</v>
      </c>
      <c r="AK107" s="35">
        <v>0</v>
      </c>
      <c r="AL107" s="32">
        <v>5.2</v>
      </c>
      <c r="AM107" s="32">
        <v>5.2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/>
    </row>
    <row r="108" spans="1:51" ht="43.5" customHeight="1" x14ac:dyDescent="0.3">
      <c r="A108" s="33"/>
      <c r="B108" s="42" t="s">
        <v>98</v>
      </c>
      <c r="C108" s="35">
        <v>664418</v>
      </c>
      <c r="D108" s="35">
        <v>599055</v>
      </c>
      <c r="E108" s="35">
        <v>49905</v>
      </c>
      <c r="F108" s="35">
        <v>15458</v>
      </c>
      <c r="G108" s="35">
        <v>276843</v>
      </c>
      <c r="H108" s="35">
        <v>249608</v>
      </c>
      <c r="I108" s="35">
        <v>20793</v>
      </c>
      <c r="J108" s="35">
        <v>6441</v>
      </c>
      <c r="K108" s="35">
        <v>318235</v>
      </c>
      <c r="L108" s="35">
        <v>287570</v>
      </c>
      <c r="M108" s="35">
        <v>21890</v>
      </c>
      <c r="N108" s="35">
        <v>8775</v>
      </c>
      <c r="O108" s="35">
        <v>0</v>
      </c>
      <c r="P108" s="31">
        <v>114.95</v>
      </c>
      <c r="Q108" s="31">
        <v>115.21</v>
      </c>
      <c r="R108" s="31">
        <v>105.28</v>
      </c>
      <c r="S108" s="31">
        <v>136.24</v>
      </c>
      <c r="T108" s="35">
        <v>41392</v>
      </c>
      <c r="U108" s="35">
        <v>50802</v>
      </c>
      <c r="V108" s="35">
        <v>-9410</v>
      </c>
      <c r="W108" s="35">
        <v>37962</v>
      </c>
      <c r="X108" s="35">
        <v>37962</v>
      </c>
      <c r="Y108" s="35">
        <v>47391</v>
      </c>
      <c r="Z108" s="35">
        <v>-9429</v>
      </c>
      <c r="AA108" s="35">
        <v>1097</v>
      </c>
      <c r="AB108" s="35">
        <v>2334</v>
      </c>
      <c r="AC108" s="35">
        <v>-198</v>
      </c>
      <c r="AD108" s="35">
        <v>65612</v>
      </c>
      <c r="AE108" s="35">
        <v>57514</v>
      </c>
      <c r="AF108" s="35">
        <v>4378</v>
      </c>
      <c r="AG108" s="35">
        <v>1755</v>
      </c>
      <c r="AH108" s="35">
        <v>346183</v>
      </c>
      <c r="AI108" s="35">
        <v>311485</v>
      </c>
      <c r="AJ108" s="35">
        <v>28015</v>
      </c>
      <c r="AK108" s="35">
        <v>6683</v>
      </c>
      <c r="AL108" s="32">
        <v>5.3</v>
      </c>
      <c r="AM108" s="32">
        <v>5.4</v>
      </c>
      <c r="AN108" s="32">
        <v>6.4</v>
      </c>
      <c r="AO108" s="32">
        <v>3.8</v>
      </c>
      <c r="AP108" s="32">
        <v>7546</v>
      </c>
      <c r="AQ108" s="32">
        <v>0</v>
      </c>
      <c r="AR108" s="32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/>
    </row>
    <row r="109" spans="1:51" ht="46.5" customHeight="1" x14ac:dyDescent="0.25">
      <c r="A109" s="47"/>
      <c r="B109" s="48" t="s">
        <v>99</v>
      </c>
      <c r="C109" s="23">
        <v>7269</v>
      </c>
      <c r="D109" s="23">
        <v>3524</v>
      </c>
      <c r="E109" s="23">
        <v>0</v>
      </c>
      <c r="F109" s="23">
        <v>3745</v>
      </c>
      <c r="G109" s="23">
        <v>3029</v>
      </c>
      <c r="H109" s="23">
        <v>1468</v>
      </c>
      <c r="I109" s="23">
        <v>0</v>
      </c>
      <c r="J109" s="23">
        <v>1560</v>
      </c>
      <c r="K109" s="23"/>
      <c r="L109" s="23"/>
      <c r="M109" s="23"/>
      <c r="N109" s="23"/>
      <c r="O109" s="23"/>
      <c r="P109" s="24">
        <v>0</v>
      </c>
      <c r="Q109" s="24">
        <v>0</v>
      </c>
      <c r="R109" s="24">
        <v>0</v>
      </c>
      <c r="S109" s="24">
        <v>0</v>
      </c>
      <c r="T109" s="23">
        <v>-3029</v>
      </c>
      <c r="U109" s="23">
        <v>0</v>
      </c>
      <c r="V109" s="23">
        <v>-3029</v>
      </c>
      <c r="W109" s="23">
        <v>-1468</v>
      </c>
      <c r="X109" s="23">
        <v>-1468</v>
      </c>
      <c r="Y109" s="23">
        <v>0</v>
      </c>
      <c r="Z109" s="23">
        <v>-1468</v>
      </c>
      <c r="AA109" s="23">
        <v>0</v>
      </c>
      <c r="AB109" s="23">
        <v>-1560</v>
      </c>
      <c r="AC109" s="23">
        <v>0</v>
      </c>
      <c r="AD109" s="37">
        <v>0</v>
      </c>
      <c r="AE109" s="37">
        <v>0</v>
      </c>
      <c r="AF109" s="37"/>
      <c r="AG109" s="37">
        <v>0</v>
      </c>
      <c r="AH109" s="25">
        <v>7269</v>
      </c>
      <c r="AI109" s="25">
        <v>3524</v>
      </c>
      <c r="AJ109" s="25">
        <v>0</v>
      </c>
      <c r="AK109" s="25">
        <v>3745</v>
      </c>
      <c r="AL109" s="26">
        <v>0</v>
      </c>
      <c r="AM109" s="26">
        <v>0</v>
      </c>
      <c r="AN109" s="26">
        <v>0</v>
      </c>
      <c r="AO109" s="26">
        <v>0</v>
      </c>
      <c r="AP109" s="26"/>
      <c r="AQ109" s="26"/>
      <c r="AR109" s="26"/>
      <c r="AS109" s="37"/>
      <c r="AT109" s="37"/>
      <c r="AU109" s="37"/>
      <c r="AV109" s="37"/>
      <c r="AW109" s="37"/>
      <c r="AX109" s="27"/>
      <c r="AY109" s="1">
        <v>-4747</v>
      </c>
    </row>
    <row r="110" spans="1:51" ht="27" x14ac:dyDescent="0.35">
      <c r="A110" s="49"/>
      <c r="B110" s="34" t="s">
        <v>100</v>
      </c>
      <c r="C110" s="50">
        <v>671687</v>
      </c>
      <c r="D110" s="50">
        <v>602579</v>
      </c>
      <c r="E110" s="50">
        <v>49905</v>
      </c>
      <c r="F110" s="50">
        <v>19203</v>
      </c>
      <c r="G110" s="50">
        <v>279872</v>
      </c>
      <c r="H110" s="50">
        <v>251076</v>
      </c>
      <c r="I110" s="50">
        <v>20793</v>
      </c>
      <c r="J110" s="50">
        <v>8001</v>
      </c>
      <c r="K110" s="50">
        <v>318235</v>
      </c>
      <c r="L110" s="50">
        <v>287570</v>
      </c>
      <c r="M110" s="50">
        <v>21890</v>
      </c>
      <c r="N110" s="50">
        <v>8775</v>
      </c>
      <c r="O110" s="50">
        <v>0</v>
      </c>
      <c r="P110" s="50">
        <v>114.95</v>
      </c>
      <c r="Q110" s="50">
        <v>115.21</v>
      </c>
      <c r="R110" s="31">
        <v>105.28</v>
      </c>
      <c r="S110" s="31">
        <v>109.67</v>
      </c>
      <c r="T110" s="50">
        <v>38363</v>
      </c>
      <c r="U110" s="50">
        <v>50802</v>
      </c>
      <c r="V110" s="50">
        <v>-12439</v>
      </c>
      <c r="W110" s="50">
        <v>36494</v>
      </c>
      <c r="X110" s="50">
        <v>36494</v>
      </c>
      <c r="Y110" s="50">
        <v>47391</v>
      </c>
      <c r="Z110" s="50">
        <v>-10897</v>
      </c>
      <c r="AA110" s="50">
        <v>1097</v>
      </c>
      <c r="AB110" s="50">
        <v>774</v>
      </c>
      <c r="AC110" s="50">
        <v>-198</v>
      </c>
      <c r="AD110" s="50">
        <v>65612</v>
      </c>
      <c r="AE110" s="50">
        <v>57514</v>
      </c>
      <c r="AF110" s="50">
        <v>4378</v>
      </c>
      <c r="AG110" s="50">
        <v>1755</v>
      </c>
      <c r="AH110" s="50">
        <v>353452</v>
      </c>
      <c r="AI110" s="50">
        <v>315009</v>
      </c>
      <c r="AJ110" s="50">
        <v>28015</v>
      </c>
      <c r="AK110" s="50">
        <v>10428</v>
      </c>
      <c r="AL110" s="62">
        <v>5.4</v>
      </c>
      <c r="AM110" s="62">
        <v>5.5</v>
      </c>
      <c r="AN110" s="62">
        <v>6.4</v>
      </c>
      <c r="AO110" s="62">
        <v>5.9</v>
      </c>
      <c r="AP110" s="62">
        <v>7546</v>
      </c>
      <c r="AQ110" s="62">
        <v>0</v>
      </c>
      <c r="AR110" s="62">
        <v>0</v>
      </c>
      <c r="AS110" s="62">
        <v>0</v>
      </c>
      <c r="AT110" s="62">
        <v>0</v>
      </c>
      <c r="AU110" s="62">
        <v>0</v>
      </c>
      <c r="AV110" s="62">
        <v>0</v>
      </c>
      <c r="AW110" s="62">
        <v>0</v>
      </c>
      <c r="AX110" s="50"/>
    </row>
    <row r="111" spans="1:51" x14ac:dyDescent="0.4">
      <c r="V111" s="51"/>
      <c r="W111" s="51"/>
      <c r="X111" s="51"/>
      <c r="Y111" s="51"/>
      <c r="Z111" s="51"/>
      <c r="AA111" s="51"/>
      <c r="AB111" s="51"/>
      <c r="AC111" s="51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</row>
    <row r="112" spans="1:51" s="20" customFormat="1" x14ac:dyDescent="0.4"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4"/>
      <c r="Q112" s="54"/>
      <c r="R112" s="54"/>
      <c r="S112" s="54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5"/>
      <c r="AE112" s="55"/>
      <c r="AF112" s="55"/>
      <c r="AG112" s="55"/>
      <c r="AH112" s="55"/>
      <c r="AI112" s="55"/>
      <c r="AJ112" s="55"/>
      <c r="AK112" s="55"/>
      <c r="AL112" s="56"/>
      <c r="AM112" s="56"/>
      <c r="AN112" s="56"/>
      <c r="AO112" s="56"/>
      <c r="AP112" s="56"/>
      <c r="AQ112" s="56"/>
      <c r="AR112" s="56"/>
    </row>
    <row r="113" spans="3:49" x14ac:dyDescent="0.4"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</row>
    <row r="114" spans="3:49" ht="33" x14ac:dyDescent="0.45"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</row>
    <row r="115" spans="3:49" x14ac:dyDescent="0.4">
      <c r="AH115" s="58"/>
      <c r="AI115" s="58"/>
      <c r="AJ115" s="58"/>
      <c r="AK115" s="58"/>
    </row>
  </sheetData>
  <mergeCells count="35">
    <mergeCell ref="B1:AG1"/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  <mergeCell ref="AX13:AX15"/>
    <mergeCell ref="C13:F13"/>
    <mergeCell ref="D14:F14"/>
    <mergeCell ref="P13:S13"/>
    <mergeCell ref="P14:P15"/>
    <mergeCell ref="Q14:S14"/>
    <mergeCell ref="AH14:AH15"/>
    <mergeCell ref="AI14:AK14"/>
    <mergeCell ref="AL14:AL15"/>
    <mergeCell ref="AM14:AO14"/>
    <mergeCell ref="AD14:AD15"/>
    <mergeCell ref="AE14:AG14"/>
    <mergeCell ref="AD13:AG13"/>
    <mergeCell ref="AH13:AK13"/>
    <mergeCell ref="AT13:AW13"/>
    <mergeCell ref="AT14:AT15"/>
    <mergeCell ref="AU14:AW14"/>
    <mergeCell ref="AL13:AO13"/>
    <mergeCell ref="T13:AB13"/>
    <mergeCell ref="T14:T15"/>
    <mergeCell ref="U14:AB14"/>
    <mergeCell ref="AP13:AS13"/>
    <mergeCell ref="AP14:AP15"/>
    <mergeCell ref="AQ14:AS14"/>
  </mergeCells>
  <conditionalFormatting sqref="G62:J62 G64:J68 AX23 AX30 AX34 AX60:AX61 AX63 AX69 AX107:AX108 C35:F59 G63:K63 K109:O109 C62:F68 L62:O68 C18:F22 C24:J29 L70:O106 C70:J106 C109:F110 K18:O23 L24:O33 G110:AX110 K34:O61 C69:O69 C30:K30 C31:J34 C60:J61 C107:O108 P18:AW109 C23:O23">
    <cfRule type="cellIs" dxfId="33" priority="9" operator="lessThan">
      <formula>0</formula>
    </cfRule>
  </conditionalFormatting>
  <conditionalFormatting sqref="G109:J109 G18:J22 G35:J59">
    <cfRule type="cellIs" dxfId="32" priority="8" operator="lessThan">
      <formula>0</formula>
    </cfRule>
  </conditionalFormatting>
  <conditionalFormatting sqref="K24:K29">
    <cfRule type="cellIs" dxfId="31" priority="7" operator="lessThan">
      <formula>0</formula>
    </cfRule>
  </conditionalFormatting>
  <conditionalFormatting sqref="K31:K33">
    <cfRule type="cellIs" dxfId="30" priority="6" operator="lessThan">
      <formula>0</formula>
    </cfRule>
  </conditionalFormatting>
  <conditionalFormatting sqref="K62">
    <cfRule type="cellIs" dxfId="29" priority="5" operator="lessThan">
      <formula>0</formula>
    </cfRule>
  </conditionalFormatting>
  <conditionalFormatting sqref="K64:K68">
    <cfRule type="cellIs" dxfId="28" priority="3" operator="lessThan">
      <formula>0</formula>
    </cfRule>
  </conditionalFormatting>
  <conditionalFormatting sqref="K70:K106">
    <cfRule type="cellIs" dxfId="27" priority="2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3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129</v>
      </c>
    </row>
    <row r="2" spans="1:40" ht="78.75" customHeight="1" x14ac:dyDescent="0.45">
      <c r="B2" s="146" t="s">
        <v>116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34" t="s">
        <v>0</v>
      </c>
      <c r="B14" s="134" t="s">
        <v>1</v>
      </c>
      <c r="C14" s="66" t="s">
        <v>121</v>
      </c>
      <c r="D14" s="69" t="s">
        <v>122</v>
      </c>
      <c r="E14" s="69" t="s">
        <v>128</v>
      </c>
      <c r="F14" s="69" t="s">
        <v>124</v>
      </c>
      <c r="G14" s="67" t="s">
        <v>125</v>
      </c>
      <c r="H14" s="143" t="s">
        <v>117</v>
      </c>
      <c r="I14" s="144"/>
      <c r="J14" s="145"/>
      <c r="K14" s="137" t="s">
        <v>118</v>
      </c>
      <c r="L14" s="138"/>
      <c r="M14" s="139"/>
      <c r="N14" s="134" t="s">
        <v>2</v>
      </c>
      <c r="O14" s="127" t="s">
        <v>119</v>
      </c>
      <c r="P14" s="128"/>
      <c r="Q14" s="129"/>
      <c r="R14" s="147" t="s">
        <v>126</v>
      </c>
      <c r="S14" s="148"/>
      <c r="T14" s="148"/>
      <c r="U14" s="148"/>
      <c r="V14" s="148"/>
      <c r="W14" s="148"/>
      <c r="X14" s="148"/>
      <c r="Y14" s="148"/>
      <c r="Z14" s="148"/>
      <c r="AA14" s="149"/>
      <c r="AB14" s="115" t="s">
        <v>133</v>
      </c>
      <c r="AC14" s="115"/>
      <c r="AD14" s="115"/>
      <c r="AE14" s="137" t="s">
        <v>123</v>
      </c>
      <c r="AF14" s="138"/>
      <c r="AG14" s="139"/>
      <c r="AH14" s="115" t="s">
        <v>132</v>
      </c>
      <c r="AI14" s="115"/>
      <c r="AJ14" s="115"/>
      <c r="AK14" s="150" t="s">
        <v>5</v>
      </c>
      <c r="AL14" s="153" t="s">
        <v>6</v>
      </c>
      <c r="AM14" s="123" t="s">
        <v>7</v>
      </c>
      <c r="AN14" s="86"/>
    </row>
    <row r="15" spans="1:40" s="7" customFormat="1" ht="36.75" hidden="1" customHeight="1" x14ac:dyDescent="0.2">
      <c r="A15" s="135"/>
      <c r="B15" s="135"/>
      <c r="C15" s="115" t="s">
        <v>8</v>
      </c>
      <c r="D15" s="80"/>
      <c r="E15" s="70"/>
      <c r="F15" s="71"/>
      <c r="G15" s="71"/>
      <c r="H15" s="115" t="s">
        <v>8</v>
      </c>
      <c r="I15" s="140" t="s">
        <v>9</v>
      </c>
      <c r="J15" s="142"/>
      <c r="K15" s="115" t="s">
        <v>8</v>
      </c>
      <c r="L15" s="140" t="s">
        <v>10</v>
      </c>
      <c r="M15" s="142"/>
      <c r="N15" s="135"/>
      <c r="O15" s="156" t="s">
        <v>11</v>
      </c>
      <c r="P15" s="158" t="s">
        <v>9</v>
      </c>
      <c r="Q15" s="159"/>
      <c r="R15" s="147" t="s">
        <v>12</v>
      </c>
      <c r="S15" s="148"/>
      <c r="T15" s="149"/>
      <c r="U15" s="8"/>
      <c r="V15" s="147" t="s">
        <v>114</v>
      </c>
      <c r="W15" s="148"/>
      <c r="X15" s="149"/>
      <c r="Y15" s="147" t="s">
        <v>115</v>
      </c>
      <c r="Z15" s="148"/>
      <c r="AA15" s="149"/>
      <c r="AB15" s="135" t="s">
        <v>11</v>
      </c>
      <c r="AC15" s="136" t="s">
        <v>9</v>
      </c>
      <c r="AD15" s="136"/>
      <c r="AE15" s="115" t="s">
        <v>11</v>
      </c>
      <c r="AF15" s="115" t="s">
        <v>9</v>
      </c>
      <c r="AG15" s="115"/>
      <c r="AH15" s="115" t="s">
        <v>11</v>
      </c>
      <c r="AI15" s="115" t="s">
        <v>9</v>
      </c>
      <c r="AJ15" s="115"/>
      <c r="AK15" s="151"/>
      <c r="AL15" s="154"/>
      <c r="AM15" s="123"/>
    </row>
    <row r="16" spans="1:40" s="7" customFormat="1" ht="123" hidden="1" customHeight="1" x14ac:dyDescent="0.2">
      <c r="A16" s="135"/>
      <c r="B16" s="135"/>
      <c r="C16" s="115"/>
      <c r="D16" s="65"/>
      <c r="E16" s="9"/>
      <c r="F16" s="9"/>
      <c r="G16" s="9"/>
      <c r="H16" s="115"/>
      <c r="I16" s="9" t="s">
        <v>114</v>
      </c>
      <c r="J16" s="9" t="s">
        <v>115</v>
      </c>
      <c r="K16" s="115"/>
      <c r="L16" s="9" t="s">
        <v>114</v>
      </c>
      <c r="M16" s="9" t="s">
        <v>115</v>
      </c>
      <c r="N16" s="136"/>
      <c r="O16" s="157"/>
      <c r="P16" s="63" t="s">
        <v>114</v>
      </c>
      <c r="Q16" s="63" t="s">
        <v>115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36"/>
      <c r="AC16" s="9" t="s">
        <v>114</v>
      </c>
      <c r="AD16" s="9" t="s">
        <v>115</v>
      </c>
      <c r="AE16" s="115"/>
      <c r="AF16" s="9" t="s">
        <v>114</v>
      </c>
      <c r="AG16" s="9" t="s">
        <v>115</v>
      </c>
      <c r="AH16" s="115"/>
      <c r="AI16" s="9" t="s">
        <v>114</v>
      </c>
      <c r="AJ16" s="9" t="s">
        <v>115</v>
      </c>
      <c r="AK16" s="152"/>
      <c r="AL16" s="155"/>
      <c r="AM16" s="123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23">
        <f>[2]COVID_В1!S16</f>
        <v>900</v>
      </c>
      <c r="G27" s="23">
        <f t="shared" si="16"/>
        <v>8244</v>
      </c>
      <c r="H27" s="23">
        <f t="shared" si="17"/>
        <v>1769</v>
      </c>
      <c r="I27" s="23">
        <f t="shared" si="18"/>
        <v>67</v>
      </c>
      <c r="J27" s="23">
        <f t="shared" si="18"/>
        <v>225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6265</v>
      </c>
      <c r="S27" s="23">
        <f t="shared" si="20"/>
        <v>6265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-225</v>
      </c>
      <c r="Z27" s="23">
        <f t="shared" si="27"/>
        <v>0</v>
      </c>
      <c r="AA27" s="23">
        <f t="shared" si="28"/>
        <v>-225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6265</v>
      </c>
      <c r="AF27" s="25">
        <f t="shared" si="31"/>
        <v>269</v>
      </c>
      <c r="AG27" s="25">
        <f t="shared" si="31"/>
        <v>900</v>
      </c>
      <c r="AH27" s="82">
        <f>IFERROR(ROUND((AE27/AB27),1),0)</f>
        <v>9.5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508</v>
      </c>
      <c r="G31" s="35">
        <f t="shared" si="33"/>
        <v>45317</v>
      </c>
      <c r="H31" s="35">
        <f t="shared" si="33"/>
        <v>11033</v>
      </c>
      <c r="I31" s="35">
        <f t="shared" si="33"/>
        <v>165</v>
      </c>
      <c r="J31" s="35">
        <f t="shared" si="33"/>
        <v>127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33441</v>
      </c>
      <c r="S31" s="35">
        <f t="shared" si="33"/>
        <v>33441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-127</v>
      </c>
      <c r="Z31" s="35">
        <f t="shared" si="33"/>
        <v>98</v>
      </c>
      <c r="AA31" s="35">
        <f t="shared" si="33"/>
        <v>-225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33441</v>
      </c>
      <c r="AF31" s="35">
        <f t="shared" si="33"/>
        <v>661</v>
      </c>
      <c r="AG31" s="35">
        <f t="shared" si="33"/>
        <v>508</v>
      </c>
      <c r="AH31" s="83">
        <f t="shared" si="4"/>
        <v>8.4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23">
        <f>[2]COVID_В1!S44</f>
        <v>901</v>
      </c>
      <c r="G55" s="23">
        <f t="shared" si="45"/>
        <v>8523</v>
      </c>
      <c r="H55" s="23">
        <f t="shared" si="46"/>
        <v>1869</v>
      </c>
      <c r="I55" s="23">
        <f t="shared" si="47"/>
        <v>37</v>
      </c>
      <c r="J55" s="23">
        <f t="shared" si="48"/>
        <v>225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5818</v>
      </c>
      <c r="S55" s="23">
        <f t="shared" si="50"/>
        <v>5818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-225</v>
      </c>
      <c r="Z55" s="23">
        <f t="shared" si="57"/>
        <v>0</v>
      </c>
      <c r="AA55" s="23">
        <f t="shared" si="58"/>
        <v>-225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5818</v>
      </c>
      <c r="AF55" s="25">
        <f t="shared" si="61"/>
        <v>147</v>
      </c>
      <c r="AG55" s="25">
        <f t="shared" si="62"/>
        <v>901</v>
      </c>
      <c r="AH55" s="82">
        <f t="shared" si="65"/>
        <v>6.5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195</v>
      </c>
      <c r="G61" s="35">
        <f t="shared" ref="G61" si="67">SUM(G36:G60)</f>
        <v>58592</v>
      </c>
      <c r="H61" s="35">
        <f t="shared" si="66"/>
        <v>14378</v>
      </c>
      <c r="I61" s="35">
        <f t="shared" si="66"/>
        <v>224</v>
      </c>
      <c r="J61" s="35">
        <f t="shared" si="66"/>
        <v>48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44501</v>
      </c>
      <c r="S61" s="35">
        <f t="shared" si="66"/>
        <v>44501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-48</v>
      </c>
      <c r="Z61" s="35">
        <f t="shared" si="66"/>
        <v>177</v>
      </c>
      <c r="AA61" s="35">
        <f t="shared" si="66"/>
        <v>-225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44501</v>
      </c>
      <c r="AF61" s="35">
        <f t="shared" si="66"/>
        <v>893</v>
      </c>
      <c r="AG61" s="35">
        <f t="shared" si="66"/>
        <v>195</v>
      </c>
      <c r="AH61" s="83">
        <f t="shared" si="65"/>
        <v>9.5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8">E61+E35+E31+E24</f>
        <v>2257</v>
      </c>
      <c r="F62" s="35">
        <f t="shared" si="68"/>
        <v>0</v>
      </c>
      <c r="G62" s="35">
        <f t="shared" ref="G62" si="69">G61+G35+G31+G24</f>
        <v>199742</v>
      </c>
      <c r="H62" s="35">
        <f t="shared" si="68"/>
        <v>49369</v>
      </c>
      <c r="I62" s="35">
        <f t="shared" si="68"/>
        <v>565</v>
      </c>
      <c r="J62" s="35">
        <f t="shared" si="68"/>
        <v>-1</v>
      </c>
      <c r="K62" s="35">
        <f t="shared" si="68"/>
        <v>50193</v>
      </c>
      <c r="L62" s="35">
        <f t="shared" si="68"/>
        <v>0</v>
      </c>
      <c r="M62" s="35">
        <f t="shared" si="68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70">S61+S35+S31+S24</f>
        <v>149549</v>
      </c>
      <c r="T62" s="35">
        <f t="shared" si="70"/>
        <v>0</v>
      </c>
      <c r="U62" s="35">
        <f t="shared" si="70"/>
        <v>-565</v>
      </c>
      <c r="V62" s="35">
        <f t="shared" si="70"/>
        <v>-565</v>
      </c>
      <c r="W62" s="35">
        <f t="shared" si="70"/>
        <v>0</v>
      </c>
      <c r="X62" s="35">
        <f t="shared" si="70"/>
        <v>-565</v>
      </c>
      <c r="Y62" s="35">
        <f t="shared" si="70"/>
        <v>1</v>
      </c>
      <c r="Z62" s="35">
        <f t="shared" si="70"/>
        <v>451</v>
      </c>
      <c r="AA62" s="35">
        <f t="shared" si="70"/>
        <v>-450</v>
      </c>
      <c r="AB62" s="35">
        <f t="shared" si="70"/>
        <v>16730</v>
      </c>
      <c r="AC62" s="35">
        <f>AC61+AC35+AC31+AC24</f>
        <v>0</v>
      </c>
      <c r="AD62" s="35">
        <f t="shared" si="70"/>
        <v>0</v>
      </c>
      <c r="AE62" s="35">
        <f t="shared" si="70"/>
        <v>149549</v>
      </c>
      <c r="AF62" s="35">
        <f t="shared" si="70"/>
        <v>2257</v>
      </c>
      <c r="AG62" s="35">
        <f t="shared" si="70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70"/>
        <v>0</v>
      </c>
      <c r="AL62" s="35">
        <f t="shared" si="70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71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2">E63</f>
        <v>0</v>
      </c>
      <c r="F64" s="35">
        <f t="shared" si="72"/>
        <v>0</v>
      </c>
      <c r="G64" s="35">
        <f t="shared" si="72"/>
        <v>0</v>
      </c>
      <c r="H64" s="35">
        <f>ROUND(C64/12*6,0)</f>
        <v>0</v>
      </c>
      <c r="I64" s="35"/>
      <c r="J64" s="35"/>
      <c r="K64" s="35">
        <f t="shared" si="72"/>
        <v>0</v>
      </c>
      <c r="L64" s="35">
        <f t="shared" si="72"/>
        <v>0</v>
      </c>
      <c r="M64" s="35">
        <f t="shared" si="72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2"/>
        <v>0</v>
      </c>
      <c r="S64" s="35">
        <f t="shared" si="72"/>
        <v>0</v>
      </c>
      <c r="T64" s="35">
        <f t="shared" si="72"/>
        <v>0</v>
      </c>
      <c r="U64" s="35">
        <f t="shared" si="72"/>
        <v>0</v>
      </c>
      <c r="V64" s="35">
        <f t="shared" si="72"/>
        <v>0</v>
      </c>
      <c r="W64" s="35">
        <f t="shared" si="72"/>
        <v>0</v>
      </c>
      <c r="X64" s="35">
        <f t="shared" si="72"/>
        <v>0</v>
      </c>
      <c r="Y64" s="35">
        <f t="shared" si="72"/>
        <v>0</v>
      </c>
      <c r="Z64" s="35">
        <f t="shared" si="72"/>
        <v>0</v>
      </c>
      <c r="AA64" s="35">
        <f t="shared" si="72"/>
        <v>0</v>
      </c>
      <c r="AB64" s="35">
        <f t="shared" si="72"/>
        <v>0</v>
      </c>
      <c r="AC64" s="35">
        <f t="shared" si="72"/>
        <v>0</v>
      </c>
      <c r="AD64" s="35">
        <f t="shared" si="72"/>
        <v>0</v>
      </c>
      <c r="AE64" s="35">
        <f t="shared" si="72"/>
        <v>0</v>
      </c>
      <c r="AF64" s="35">
        <f t="shared" si="72"/>
        <v>0</v>
      </c>
      <c r="AG64" s="35">
        <f t="shared" si="72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2"/>
        <v>0</v>
      </c>
      <c r="AL64" s="35">
        <f t="shared" si="72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8" si="73">D65+E65+F65</f>
        <v>0</v>
      </c>
      <c r="H65" s="23">
        <f>ROUND(C65/12*$I$6,0)</f>
        <v>0</v>
      </c>
      <c r="I65" s="23">
        <f t="shared" ref="I65:J69" si="74">ROUND(E65/12*$I$6,0)</f>
        <v>0</v>
      </c>
      <c r="J65" s="23">
        <f t="shared" si="74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5">ROUND(G65-K65,0)</f>
        <v>0</v>
      </c>
      <c r="S65" s="23">
        <f t="shared" ref="S65:S69" si="76">IFERROR(IF(R65&gt;0,R65,0),0)</f>
        <v>0</v>
      </c>
      <c r="T65" s="23">
        <f t="shared" ref="T65:T69" si="77">IFERROR(IF(R65&lt;0,R65,0),0)</f>
        <v>0</v>
      </c>
      <c r="U65" s="23">
        <f t="shared" ref="U65:U69" si="78">ROUND(L65-I65,0)</f>
        <v>0</v>
      </c>
      <c r="V65" s="23">
        <f t="shared" ref="V65:V69" si="79">ROUND(L65-I65,0)</f>
        <v>0</v>
      </c>
      <c r="W65" s="23">
        <f t="shared" ref="W65:W69" si="80">IFERROR(IF(U65&gt;0,U65,0),0)</f>
        <v>0</v>
      </c>
      <c r="X65" s="23">
        <f t="shared" ref="X65:X69" si="81">IFERROR(IF(U65&lt;0,U65,0),0)</f>
        <v>0</v>
      </c>
      <c r="Y65" s="23">
        <f t="shared" ref="Y65:Y69" si="82">ROUND(M65-J65,0)</f>
        <v>0</v>
      </c>
      <c r="Z65" s="23">
        <f t="shared" ref="Z65:Z69" si="83">IFERROR(IF(Y65&gt;0,Y65,0),0)</f>
        <v>0</v>
      </c>
      <c r="AA65" s="23">
        <f t="shared" ref="AA65:AA69" si="84">IFERROR(IF(Y65&lt;0,Y65,0),0)</f>
        <v>0</v>
      </c>
      <c r="AB65" s="45">
        <f t="shared" ref="AB65:AD69" si="85">ROUND(K65/$AB$6,0)</f>
        <v>0</v>
      </c>
      <c r="AC65" s="45">
        <f t="shared" si="85"/>
        <v>0</v>
      </c>
      <c r="AD65" s="45">
        <f t="shared" si="85"/>
        <v>0</v>
      </c>
      <c r="AE65" s="25">
        <f t="shared" ref="AE65:AE69" si="86">ROUND((G65-K65),0)</f>
        <v>0</v>
      </c>
      <c r="AF65" s="25">
        <f t="shared" ref="AF65:AG69" si="87">ROUND((E65-L65),0)</f>
        <v>0</v>
      </c>
      <c r="AG65" s="25">
        <f t="shared" si="87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3"/>
        <v>0</v>
      </c>
      <c r="H66" s="23">
        <f>ROUND(C66/12*$I$6,0)</f>
        <v>0</v>
      </c>
      <c r="I66" s="23">
        <f t="shared" si="74"/>
        <v>0</v>
      </c>
      <c r="J66" s="23">
        <f t="shared" si="74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5"/>
        <v>0</v>
      </c>
      <c r="S66" s="23">
        <f t="shared" si="76"/>
        <v>0</v>
      </c>
      <c r="T66" s="23">
        <f t="shared" si="77"/>
        <v>0</v>
      </c>
      <c r="U66" s="23">
        <f t="shared" si="78"/>
        <v>0</v>
      </c>
      <c r="V66" s="23">
        <f t="shared" si="79"/>
        <v>0</v>
      </c>
      <c r="W66" s="23">
        <f t="shared" si="80"/>
        <v>0</v>
      </c>
      <c r="X66" s="23">
        <f t="shared" si="81"/>
        <v>0</v>
      </c>
      <c r="Y66" s="23">
        <f t="shared" si="82"/>
        <v>0</v>
      </c>
      <c r="Z66" s="23">
        <f t="shared" si="83"/>
        <v>0</v>
      </c>
      <c r="AA66" s="23">
        <f t="shared" si="84"/>
        <v>0</v>
      </c>
      <c r="AB66" s="45">
        <f t="shared" si="85"/>
        <v>0</v>
      </c>
      <c r="AC66" s="45">
        <f t="shared" si="85"/>
        <v>0</v>
      </c>
      <c r="AD66" s="45">
        <f t="shared" si="85"/>
        <v>0</v>
      </c>
      <c r="AE66" s="25">
        <f t="shared" si="86"/>
        <v>0</v>
      </c>
      <c r="AF66" s="25">
        <f t="shared" si="87"/>
        <v>0</v>
      </c>
      <c r="AG66" s="25">
        <f t="shared" si="87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3"/>
        <v>0</v>
      </c>
      <c r="H67" s="23">
        <f>ROUND(C67/12*$I$6,0)</f>
        <v>0</v>
      </c>
      <c r="I67" s="23">
        <f t="shared" si="74"/>
        <v>0</v>
      </c>
      <c r="J67" s="23">
        <f t="shared" si="74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5"/>
        <v>0</v>
      </c>
      <c r="S67" s="23">
        <f t="shared" si="76"/>
        <v>0</v>
      </c>
      <c r="T67" s="23">
        <f t="shared" si="77"/>
        <v>0</v>
      </c>
      <c r="U67" s="23">
        <f t="shared" si="78"/>
        <v>0</v>
      </c>
      <c r="V67" s="23">
        <f t="shared" si="79"/>
        <v>0</v>
      </c>
      <c r="W67" s="23">
        <f t="shared" si="80"/>
        <v>0</v>
      </c>
      <c r="X67" s="23">
        <f t="shared" si="81"/>
        <v>0</v>
      </c>
      <c r="Y67" s="23">
        <f t="shared" si="82"/>
        <v>0</v>
      </c>
      <c r="Z67" s="23">
        <f t="shared" si="83"/>
        <v>0</v>
      </c>
      <c r="AA67" s="23">
        <f t="shared" si="84"/>
        <v>0</v>
      </c>
      <c r="AB67" s="45">
        <f t="shared" si="85"/>
        <v>0</v>
      </c>
      <c r="AC67" s="45">
        <f t="shared" si="85"/>
        <v>0</v>
      </c>
      <c r="AD67" s="45">
        <f t="shared" si="85"/>
        <v>0</v>
      </c>
      <c r="AE67" s="25">
        <f t="shared" si="86"/>
        <v>0</v>
      </c>
      <c r="AF67" s="25">
        <f t="shared" si="87"/>
        <v>0</v>
      </c>
      <c r="AG67" s="25">
        <f t="shared" si="87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3"/>
        <v>0</v>
      </c>
      <c r="H68" s="23">
        <f>ROUND(C68/12*$I$6,0)</f>
        <v>0</v>
      </c>
      <c r="I68" s="23">
        <f t="shared" si="74"/>
        <v>0</v>
      </c>
      <c r="J68" s="23">
        <f t="shared" si="74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5"/>
        <v>0</v>
      </c>
      <c r="S68" s="23">
        <f t="shared" si="76"/>
        <v>0</v>
      </c>
      <c r="T68" s="23">
        <f t="shared" si="77"/>
        <v>0</v>
      </c>
      <c r="U68" s="23">
        <f t="shared" si="78"/>
        <v>0</v>
      </c>
      <c r="V68" s="23">
        <f t="shared" si="79"/>
        <v>0</v>
      </c>
      <c r="W68" s="23">
        <f t="shared" si="80"/>
        <v>0</v>
      </c>
      <c r="X68" s="23">
        <f t="shared" si="81"/>
        <v>0</v>
      </c>
      <c r="Y68" s="23">
        <f t="shared" si="82"/>
        <v>0</v>
      </c>
      <c r="Z68" s="23">
        <f t="shared" si="83"/>
        <v>0</v>
      </c>
      <c r="AA68" s="23">
        <f t="shared" si="84"/>
        <v>0</v>
      </c>
      <c r="AB68" s="46">
        <f t="shared" si="85"/>
        <v>0</v>
      </c>
      <c r="AC68" s="46">
        <f t="shared" si="85"/>
        <v>0</v>
      </c>
      <c r="AD68" s="46">
        <f t="shared" si="85"/>
        <v>0</v>
      </c>
      <c r="AE68" s="25">
        <f t="shared" si="86"/>
        <v>0</v>
      </c>
      <c r="AF68" s="25">
        <f t="shared" si="87"/>
        <v>0</v>
      </c>
      <c r="AG68" s="25">
        <f t="shared" si="87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ref="G69" si="88">D69+E69+F69</f>
        <v>0</v>
      </c>
      <c r="H69" s="23">
        <f>ROUND(C69/12*$I$6,0)</f>
        <v>0</v>
      </c>
      <c r="I69" s="23">
        <f t="shared" si="74"/>
        <v>0</v>
      </c>
      <c r="J69" s="23">
        <f t="shared" si="74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5"/>
        <v>0</v>
      </c>
      <c r="S69" s="23">
        <f t="shared" si="76"/>
        <v>0</v>
      </c>
      <c r="T69" s="23">
        <f t="shared" si="77"/>
        <v>0</v>
      </c>
      <c r="U69" s="23">
        <f t="shared" si="78"/>
        <v>0</v>
      </c>
      <c r="V69" s="23">
        <f t="shared" si="79"/>
        <v>0</v>
      </c>
      <c r="W69" s="23">
        <f t="shared" si="80"/>
        <v>0</v>
      </c>
      <c r="X69" s="23">
        <f t="shared" si="81"/>
        <v>0</v>
      </c>
      <c r="Y69" s="23">
        <f t="shared" si="82"/>
        <v>0</v>
      </c>
      <c r="Z69" s="23">
        <f t="shared" si="83"/>
        <v>0</v>
      </c>
      <c r="AA69" s="23">
        <f t="shared" si="84"/>
        <v>0</v>
      </c>
      <c r="AB69" s="45">
        <f t="shared" si="85"/>
        <v>0</v>
      </c>
      <c r="AC69" s="45">
        <f t="shared" si="85"/>
        <v>0</v>
      </c>
      <c r="AD69" s="45">
        <f t="shared" si="85"/>
        <v>0</v>
      </c>
      <c r="AE69" s="25">
        <f t="shared" si="86"/>
        <v>0</v>
      </c>
      <c r="AF69" s="25">
        <f t="shared" si="87"/>
        <v>0</v>
      </c>
      <c r="AG69" s="25">
        <f t="shared" si="87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9">SUM(R65:R69)</f>
        <v>0</v>
      </c>
      <c r="S70" s="35">
        <f t="shared" si="89"/>
        <v>0</v>
      </c>
      <c r="T70" s="35">
        <f t="shared" si="89"/>
        <v>0</v>
      </c>
      <c r="U70" s="35">
        <f t="shared" si="89"/>
        <v>0</v>
      </c>
      <c r="V70" s="35">
        <f t="shared" si="89"/>
        <v>0</v>
      </c>
      <c r="W70" s="35">
        <f t="shared" si="89"/>
        <v>0</v>
      </c>
      <c r="X70" s="35">
        <f t="shared" si="89"/>
        <v>0</v>
      </c>
      <c r="Y70" s="35">
        <f t="shared" si="89"/>
        <v>0</v>
      </c>
      <c r="Z70" s="35">
        <f t="shared" si="89"/>
        <v>0</v>
      </c>
      <c r="AA70" s="35">
        <f t="shared" si="89"/>
        <v>0</v>
      </c>
      <c r="AB70" s="35">
        <f t="shared" si="89"/>
        <v>0</v>
      </c>
      <c r="AC70" s="35">
        <f t="shared" si="89"/>
        <v>0</v>
      </c>
      <c r="AD70" s="35">
        <f t="shared" si="89"/>
        <v>0</v>
      </c>
      <c r="AE70" s="35">
        <f t="shared" si="89"/>
        <v>0</v>
      </c>
      <c r="AF70" s="35">
        <f t="shared" si="89"/>
        <v>0</v>
      </c>
      <c r="AG70" s="35">
        <f t="shared" si="89"/>
        <v>0</v>
      </c>
      <c r="AH70" s="83">
        <f t="shared" si="89"/>
        <v>0</v>
      </c>
      <c r="AI70" s="32">
        <f t="shared" ref="AI70:AJ113" si="90">IFERROR(ROUND((AF70/AC70),1),0)</f>
        <v>0</v>
      </c>
      <c r="AJ70" s="32">
        <f t="shared" si="90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91">D71+E71+F71</f>
        <v>0</v>
      </c>
      <c r="H71" s="23">
        <f t="shared" ref="H71:H110" si="92">ROUND(C71/12*$I$6,0)</f>
        <v>0</v>
      </c>
      <c r="I71" s="23">
        <f t="shared" ref="I71:I110" si="93">ROUND(E71/12*$I$6,0)</f>
        <v>0</v>
      </c>
      <c r="J71" s="23">
        <f t="shared" ref="J71:J110" si="94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5">ROUND(G71-K71,0)</f>
        <v>0</v>
      </c>
      <c r="S71" s="23">
        <f t="shared" ref="S71:S110" si="96">IFERROR(IF(R71&gt;0,R71,0),0)</f>
        <v>0</v>
      </c>
      <c r="T71" s="23">
        <f t="shared" ref="T71:T110" si="97">IFERROR(IF(R71&lt;0,R71,0),0)</f>
        <v>0</v>
      </c>
      <c r="U71" s="23">
        <f t="shared" ref="U71:U110" si="98">ROUND(L71-I71,0)</f>
        <v>0</v>
      </c>
      <c r="V71" s="23">
        <f t="shared" ref="V71:V110" si="99">ROUND(L71-I71,0)</f>
        <v>0</v>
      </c>
      <c r="W71" s="23">
        <f t="shared" ref="W71:W110" si="100">IFERROR(IF(U71&gt;0,U71,0),0)</f>
        <v>0</v>
      </c>
      <c r="X71" s="23">
        <f t="shared" ref="X71:X110" si="101">IFERROR(IF(U71&lt;0,U71,0),0)</f>
        <v>0</v>
      </c>
      <c r="Y71" s="23">
        <f t="shared" ref="Y71:Y110" si="102">ROUND(M71-J71,0)</f>
        <v>0</v>
      </c>
      <c r="Z71" s="23">
        <f t="shared" ref="Z71:Z110" si="103">IFERROR(IF(Y71&gt;0,Y71,0),0)</f>
        <v>0</v>
      </c>
      <c r="AA71" s="23">
        <f t="shared" ref="AA71:AA110" si="104">IFERROR(IF(Y71&lt;0,Y71,0),0)</f>
        <v>0</v>
      </c>
      <c r="AB71" s="37">
        <f t="shared" ref="AB71:AD98" si="105">ROUND(K71/$AB$6,0)</f>
        <v>0</v>
      </c>
      <c r="AC71" s="37">
        <f t="shared" si="105"/>
        <v>0</v>
      </c>
      <c r="AD71" s="37">
        <f t="shared" si="105"/>
        <v>0</v>
      </c>
      <c r="AE71" s="25">
        <f t="shared" ref="AE71:AE110" si="106">ROUND((G71-K71),0)</f>
        <v>0</v>
      </c>
      <c r="AF71" s="25">
        <f t="shared" ref="AF71:AF110" si="107">ROUND((E71-L71),0)</f>
        <v>0</v>
      </c>
      <c r="AG71" s="25">
        <f t="shared" ref="AG71:AG110" si="108">ROUND((F71-M71),0)</f>
        <v>0</v>
      </c>
      <c r="AH71" s="82">
        <f t="shared" ref="AH71:AH111" si="109">IFERROR(ROUND((AE71/AB71),1),0)</f>
        <v>0</v>
      </c>
      <c r="AI71" s="26">
        <f t="shared" si="90"/>
        <v>0</v>
      </c>
      <c r="AJ71" s="26">
        <f t="shared" si="90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91"/>
        <v>3270</v>
      </c>
      <c r="H72" s="23">
        <f t="shared" si="92"/>
        <v>818</v>
      </c>
      <c r="I72" s="23">
        <f t="shared" si="93"/>
        <v>0</v>
      </c>
      <c r="J72" s="23">
        <f t="shared" si="94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5"/>
        <v>2397</v>
      </c>
      <c r="S72" s="23">
        <f t="shared" si="96"/>
        <v>2397</v>
      </c>
      <c r="T72" s="23">
        <f t="shared" si="97"/>
        <v>0</v>
      </c>
      <c r="U72" s="23">
        <f t="shared" si="98"/>
        <v>0</v>
      </c>
      <c r="V72" s="23">
        <f t="shared" si="99"/>
        <v>0</v>
      </c>
      <c r="W72" s="23">
        <f t="shared" si="100"/>
        <v>0</v>
      </c>
      <c r="X72" s="23">
        <f t="shared" si="101"/>
        <v>0</v>
      </c>
      <c r="Y72" s="23">
        <f t="shared" si="102"/>
        <v>0</v>
      </c>
      <c r="Z72" s="23">
        <f t="shared" si="103"/>
        <v>0</v>
      </c>
      <c r="AA72" s="23">
        <f t="shared" si="104"/>
        <v>0</v>
      </c>
      <c r="AB72" s="37">
        <f t="shared" si="105"/>
        <v>291</v>
      </c>
      <c r="AC72" s="37">
        <f t="shared" si="105"/>
        <v>0</v>
      </c>
      <c r="AD72" s="37">
        <f t="shared" si="105"/>
        <v>0</v>
      </c>
      <c r="AE72" s="25">
        <f t="shared" si="106"/>
        <v>2397</v>
      </c>
      <c r="AF72" s="25">
        <f t="shared" si="107"/>
        <v>0</v>
      </c>
      <c r="AG72" s="25">
        <f t="shared" si="108"/>
        <v>0</v>
      </c>
      <c r="AH72" s="82">
        <f t="shared" si="109"/>
        <v>8.1999999999999993</v>
      </c>
      <c r="AI72" s="26">
        <f t="shared" si="90"/>
        <v>0</v>
      </c>
      <c r="AJ72" s="26">
        <f t="shared" si="90"/>
        <v>0</v>
      </c>
      <c r="AK72" s="39"/>
      <c r="AL72" s="39"/>
      <c r="AM72" s="27"/>
    </row>
    <row r="73" spans="1:39" ht="27.75" x14ac:dyDescent="0.3">
      <c r="A73" s="21">
        <f t="shared" ref="A73:A110" si="110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91"/>
        <v>613</v>
      </c>
      <c r="H73" s="23">
        <f t="shared" si="92"/>
        <v>153</v>
      </c>
      <c r="I73" s="23">
        <f t="shared" si="93"/>
        <v>0</v>
      </c>
      <c r="J73" s="23">
        <f t="shared" si="94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5"/>
        <v>518</v>
      </c>
      <c r="S73" s="23">
        <f t="shared" si="96"/>
        <v>518</v>
      </c>
      <c r="T73" s="23">
        <f t="shared" si="97"/>
        <v>0</v>
      </c>
      <c r="U73" s="23">
        <f t="shared" si="98"/>
        <v>0</v>
      </c>
      <c r="V73" s="23">
        <f t="shared" si="99"/>
        <v>0</v>
      </c>
      <c r="W73" s="23">
        <f t="shared" si="100"/>
        <v>0</v>
      </c>
      <c r="X73" s="23">
        <f t="shared" si="101"/>
        <v>0</v>
      </c>
      <c r="Y73" s="23">
        <f t="shared" si="102"/>
        <v>0</v>
      </c>
      <c r="Z73" s="23">
        <f t="shared" si="103"/>
        <v>0</v>
      </c>
      <c r="AA73" s="23">
        <f t="shared" si="104"/>
        <v>0</v>
      </c>
      <c r="AB73" s="37">
        <f t="shared" si="105"/>
        <v>32</v>
      </c>
      <c r="AC73" s="37">
        <f t="shared" si="105"/>
        <v>0</v>
      </c>
      <c r="AD73" s="37">
        <f t="shared" si="105"/>
        <v>0</v>
      </c>
      <c r="AE73" s="25">
        <f t="shared" si="106"/>
        <v>518</v>
      </c>
      <c r="AF73" s="25">
        <f t="shared" si="107"/>
        <v>0</v>
      </c>
      <c r="AG73" s="25">
        <f t="shared" si="108"/>
        <v>0</v>
      </c>
      <c r="AH73" s="82">
        <f t="shared" si="109"/>
        <v>16.2</v>
      </c>
      <c r="AI73" s="26">
        <f t="shared" si="90"/>
        <v>0</v>
      </c>
      <c r="AJ73" s="26">
        <f t="shared" si="90"/>
        <v>0</v>
      </c>
      <c r="AK73" s="37"/>
      <c r="AL73" s="37"/>
      <c r="AM73" s="27"/>
    </row>
    <row r="74" spans="1:39" ht="27.75" x14ac:dyDescent="0.3">
      <c r="A74" s="21">
        <f t="shared" si="110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91"/>
        <v>0</v>
      </c>
      <c r="H74" s="23">
        <f t="shared" si="92"/>
        <v>0</v>
      </c>
      <c r="I74" s="23">
        <f t="shared" si="93"/>
        <v>0</v>
      </c>
      <c r="J74" s="23">
        <f t="shared" si="94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5"/>
        <v>0</v>
      </c>
      <c r="S74" s="23">
        <f t="shared" si="96"/>
        <v>0</v>
      </c>
      <c r="T74" s="23">
        <f t="shared" si="97"/>
        <v>0</v>
      </c>
      <c r="U74" s="23">
        <f t="shared" si="98"/>
        <v>0</v>
      </c>
      <c r="V74" s="23">
        <f t="shared" si="99"/>
        <v>0</v>
      </c>
      <c r="W74" s="23">
        <f t="shared" si="100"/>
        <v>0</v>
      </c>
      <c r="X74" s="23">
        <f t="shared" si="101"/>
        <v>0</v>
      </c>
      <c r="Y74" s="23">
        <f t="shared" si="102"/>
        <v>0</v>
      </c>
      <c r="Z74" s="23">
        <f t="shared" si="103"/>
        <v>0</v>
      </c>
      <c r="AA74" s="23">
        <f t="shared" si="104"/>
        <v>0</v>
      </c>
      <c r="AB74" s="37">
        <f t="shared" si="105"/>
        <v>0</v>
      </c>
      <c r="AC74" s="37">
        <f t="shared" si="105"/>
        <v>0</v>
      </c>
      <c r="AD74" s="37">
        <f t="shared" si="105"/>
        <v>0</v>
      </c>
      <c r="AE74" s="25">
        <f t="shared" si="106"/>
        <v>0</v>
      </c>
      <c r="AF74" s="25">
        <f t="shared" si="107"/>
        <v>0</v>
      </c>
      <c r="AG74" s="25">
        <f t="shared" si="108"/>
        <v>0</v>
      </c>
      <c r="AH74" s="82">
        <f t="shared" si="109"/>
        <v>0</v>
      </c>
      <c r="AI74" s="26">
        <f t="shared" si="90"/>
        <v>0</v>
      </c>
      <c r="AJ74" s="26">
        <f t="shared" si="90"/>
        <v>0</v>
      </c>
      <c r="AK74" s="37"/>
      <c r="AL74" s="37"/>
      <c r="AM74" s="27"/>
    </row>
    <row r="75" spans="1:39" ht="27.75" x14ac:dyDescent="0.3">
      <c r="A75" s="21">
        <f t="shared" si="110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91"/>
        <v>0</v>
      </c>
      <c r="H75" s="23">
        <f t="shared" si="92"/>
        <v>0</v>
      </c>
      <c r="I75" s="23">
        <f t="shared" si="93"/>
        <v>0</v>
      </c>
      <c r="J75" s="23">
        <f t="shared" si="94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5"/>
        <v>0</v>
      </c>
      <c r="S75" s="23">
        <f t="shared" si="96"/>
        <v>0</v>
      </c>
      <c r="T75" s="23">
        <f t="shared" si="97"/>
        <v>0</v>
      </c>
      <c r="U75" s="23">
        <f t="shared" si="98"/>
        <v>0</v>
      </c>
      <c r="V75" s="23">
        <f t="shared" si="99"/>
        <v>0</v>
      </c>
      <c r="W75" s="23">
        <f t="shared" si="100"/>
        <v>0</v>
      </c>
      <c r="X75" s="23">
        <f t="shared" si="101"/>
        <v>0</v>
      </c>
      <c r="Y75" s="23">
        <f t="shared" si="102"/>
        <v>0</v>
      </c>
      <c r="Z75" s="23">
        <f t="shared" si="103"/>
        <v>0</v>
      </c>
      <c r="AA75" s="23">
        <f t="shared" si="104"/>
        <v>0</v>
      </c>
      <c r="AB75" s="37">
        <f t="shared" si="105"/>
        <v>0</v>
      </c>
      <c r="AC75" s="37">
        <f t="shared" si="105"/>
        <v>0</v>
      </c>
      <c r="AD75" s="37">
        <f t="shared" si="105"/>
        <v>0</v>
      </c>
      <c r="AE75" s="25">
        <f t="shared" si="106"/>
        <v>0</v>
      </c>
      <c r="AF75" s="25">
        <f t="shared" si="107"/>
        <v>0</v>
      </c>
      <c r="AG75" s="25">
        <f t="shared" si="108"/>
        <v>0</v>
      </c>
      <c r="AH75" s="82">
        <f t="shared" si="109"/>
        <v>0</v>
      </c>
      <c r="AI75" s="26">
        <f t="shared" si="90"/>
        <v>0</v>
      </c>
      <c r="AJ75" s="26">
        <f t="shared" si="90"/>
        <v>0</v>
      </c>
      <c r="AK75" s="37"/>
      <c r="AL75" s="37"/>
      <c r="AM75" s="27"/>
    </row>
    <row r="76" spans="1:39" ht="27.75" x14ac:dyDescent="0.3">
      <c r="A76" s="21">
        <f t="shared" si="110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91"/>
        <v>0</v>
      </c>
      <c r="H76" s="23">
        <f t="shared" si="92"/>
        <v>0</v>
      </c>
      <c r="I76" s="23">
        <f t="shared" si="93"/>
        <v>0</v>
      </c>
      <c r="J76" s="23">
        <f t="shared" si="94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5"/>
        <v>0</v>
      </c>
      <c r="S76" s="23">
        <f t="shared" si="96"/>
        <v>0</v>
      </c>
      <c r="T76" s="23">
        <f t="shared" si="97"/>
        <v>0</v>
      </c>
      <c r="U76" s="23">
        <f t="shared" si="98"/>
        <v>0</v>
      </c>
      <c r="V76" s="23">
        <f t="shared" si="99"/>
        <v>0</v>
      </c>
      <c r="W76" s="23">
        <f t="shared" si="100"/>
        <v>0</v>
      </c>
      <c r="X76" s="23">
        <f t="shared" si="101"/>
        <v>0</v>
      </c>
      <c r="Y76" s="23">
        <f t="shared" si="102"/>
        <v>0</v>
      </c>
      <c r="Z76" s="23">
        <f t="shared" si="103"/>
        <v>0</v>
      </c>
      <c r="AA76" s="23">
        <f t="shared" si="104"/>
        <v>0</v>
      </c>
      <c r="AB76" s="37">
        <f t="shared" si="105"/>
        <v>0</v>
      </c>
      <c r="AC76" s="37">
        <f t="shared" si="105"/>
        <v>0</v>
      </c>
      <c r="AD76" s="37">
        <f t="shared" si="105"/>
        <v>0</v>
      </c>
      <c r="AE76" s="25">
        <f t="shared" si="106"/>
        <v>0</v>
      </c>
      <c r="AF76" s="25">
        <f t="shared" si="107"/>
        <v>0</v>
      </c>
      <c r="AG76" s="25">
        <f t="shared" si="108"/>
        <v>0</v>
      </c>
      <c r="AH76" s="82">
        <f t="shared" si="109"/>
        <v>0</v>
      </c>
      <c r="AI76" s="26">
        <f t="shared" si="90"/>
        <v>0</v>
      </c>
      <c r="AJ76" s="26">
        <f t="shared" si="90"/>
        <v>0</v>
      </c>
      <c r="AK76" s="37"/>
      <c r="AL76" s="37"/>
      <c r="AM76" s="27"/>
    </row>
    <row r="77" spans="1:39" ht="27.75" x14ac:dyDescent="0.3">
      <c r="A77" s="21">
        <f t="shared" si="110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91"/>
        <v>0</v>
      </c>
      <c r="H77" s="23">
        <f t="shared" si="92"/>
        <v>0</v>
      </c>
      <c r="I77" s="23">
        <f t="shared" si="93"/>
        <v>0</v>
      </c>
      <c r="J77" s="23">
        <f t="shared" si="94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5"/>
        <v>0</v>
      </c>
      <c r="S77" s="23">
        <f t="shared" si="96"/>
        <v>0</v>
      </c>
      <c r="T77" s="23">
        <f t="shared" si="97"/>
        <v>0</v>
      </c>
      <c r="U77" s="23">
        <f t="shared" si="98"/>
        <v>0</v>
      </c>
      <c r="V77" s="23">
        <f t="shared" si="99"/>
        <v>0</v>
      </c>
      <c r="W77" s="23">
        <f t="shared" si="100"/>
        <v>0</v>
      </c>
      <c r="X77" s="23">
        <f t="shared" si="101"/>
        <v>0</v>
      </c>
      <c r="Y77" s="23">
        <f t="shared" si="102"/>
        <v>0</v>
      </c>
      <c r="Z77" s="23">
        <f t="shared" si="103"/>
        <v>0</v>
      </c>
      <c r="AA77" s="23">
        <f t="shared" si="104"/>
        <v>0</v>
      </c>
      <c r="AB77" s="37">
        <f t="shared" si="105"/>
        <v>0</v>
      </c>
      <c r="AC77" s="37">
        <f t="shared" si="105"/>
        <v>0</v>
      </c>
      <c r="AD77" s="37">
        <f t="shared" si="105"/>
        <v>0</v>
      </c>
      <c r="AE77" s="25">
        <f t="shared" si="106"/>
        <v>0</v>
      </c>
      <c r="AF77" s="25">
        <f t="shared" si="107"/>
        <v>0</v>
      </c>
      <c r="AG77" s="25">
        <f t="shared" si="108"/>
        <v>0</v>
      </c>
      <c r="AH77" s="82">
        <f t="shared" si="109"/>
        <v>0</v>
      </c>
      <c r="AI77" s="26">
        <f t="shared" si="90"/>
        <v>0</v>
      </c>
      <c r="AJ77" s="26">
        <f t="shared" si="90"/>
        <v>0</v>
      </c>
      <c r="AK77" s="37"/>
      <c r="AL77" s="37"/>
      <c r="AM77" s="27"/>
    </row>
    <row r="78" spans="1:39" ht="27.75" x14ac:dyDescent="0.3">
      <c r="A78" s="21">
        <f t="shared" si="110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91"/>
        <v>0</v>
      </c>
      <c r="H78" s="23">
        <f t="shared" si="92"/>
        <v>0</v>
      </c>
      <c r="I78" s="23">
        <f t="shared" si="93"/>
        <v>0</v>
      </c>
      <c r="J78" s="23">
        <f t="shared" si="94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5"/>
        <v>0</v>
      </c>
      <c r="S78" s="23">
        <f t="shared" si="96"/>
        <v>0</v>
      </c>
      <c r="T78" s="23">
        <f t="shared" si="97"/>
        <v>0</v>
      </c>
      <c r="U78" s="23">
        <f t="shared" si="98"/>
        <v>0</v>
      </c>
      <c r="V78" s="23">
        <f t="shared" si="99"/>
        <v>0</v>
      </c>
      <c r="W78" s="23">
        <f t="shared" si="100"/>
        <v>0</v>
      </c>
      <c r="X78" s="23">
        <f t="shared" si="101"/>
        <v>0</v>
      </c>
      <c r="Y78" s="23">
        <f t="shared" si="102"/>
        <v>0</v>
      </c>
      <c r="Z78" s="23">
        <f t="shared" si="103"/>
        <v>0</v>
      </c>
      <c r="AA78" s="23">
        <f t="shared" si="104"/>
        <v>0</v>
      </c>
      <c r="AB78" s="37">
        <f t="shared" si="105"/>
        <v>0</v>
      </c>
      <c r="AC78" s="37">
        <f t="shared" si="105"/>
        <v>0</v>
      </c>
      <c r="AD78" s="37">
        <f t="shared" si="105"/>
        <v>0</v>
      </c>
      <c r="AE78" s="25">
        <f t="shared" si="106"/>
        <v>0</v>
      </c>
      <c r="AF78" s="25">
        <f t="shared" si="107"/>
        <v>0</v>
      </c>
      <c r="AG78" s="25">
        <f t="shared" si="108"/>
        <v>0</v>
      </c>
      <c r="AH78" s="82">
        <f t="shared" si="109"/>
        <v>0</v>
      </c>
      <c r="AI78" s="26">
        <f t="shared" si="90"/>
        <v>0</v>
      </c>
      <c r="AJ78" s="26">
        <f t="shared" si="90"/>
        <v>0</v>
      </c>
      <c r="AK78" s="37"/>
      <c r="AL78" s="37"/>
      <c r="AM78" s="27"/>
    </row>
    <row r="79" spans="1:39" ht="27.75" x14ac:dyDescent="0.3">
      <c r="A79" s="21">
        <f t="shared" si="110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91"/>
        <v>0</v>
      </c>
      <c r="H79" s="23">
        <f t="shared" si="92"/>
        <v>0</v>
      </c>
      <c r="I79" s="23">
        <f t="shared" si="93"/>
        <v>0</v>
      </c>
      <c r="J79" s="23">
        <f t="shared" si="94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5"/>
        <v>0</v>
      </c>
      <c r="S79" s="23">
        <f t="shared" si="96"/>
        <v>0</v>
      </c>
      <c r="T79" s="23">
        <f t="shared" si="97"/>
        <v>0</v>
      </c>
      <c r="U79" s="23">
        <f t="shared" si="98"/>
        <v>0</v>
      </c>
      <c r="V79" s="23">
        <f t="shared" si="99"/>
        <v>0</v>
      </c>
      <c r="W79" s="23">
        <f t="shared" si="100"/>
        <v>0</v>
      </c>
      <c r="X79" s="23">
        <f t="shared" si="101"/>
        <v>0</v>
      </c>
      <c r="Y79" s="23">
        <f t="shared" si="102"/>
        <v>0</v>
      </c>
      <c r="Z79" s="23">
        <f t="shared" si="103"/>
        <v>0</v>
      </c>
      <c r="AA79" s="23">
        <f t="shared" si="104"/>
        <v>0</v>
      </c>
      <c r="AB79" s="37">
        <f t="shared" si="105"/>
        <v>0</v>
      </c>
      <c r="AC79" s="37">
        <f t="shared" si="105"/>
        <v>0</v>
      </c>
      <c r="AD79" s="37">
        <f t="shared" si="105"/>
        <v>0</v>
      </c>
      <c r="AE79" s="25">
        <f t="shared" si="106"/>
        <v>0</v>
      </c>
      <c r="AF79" s="25">
        <f t="shared" si="107"/>
        <v>0</v>
      </c>
      <c r="AG79" s="25">
        <f t="shared" si="108"/>
        <v>0</v>
      </c>
      <c r="AH79" s="82">
        <f t="shared" si="109"/>
        <v>0</v>
      </c>
      <c r="AI79" s="26">
        <f t="shared" si="90"/>
        <v>0</v>
      </c>
      <c r="AJ79" s="26">
        <f t="shared" si="90"/>
        <v>0</v>
      </c>
      <c r="AK79" s="37"/>
      <c r="AL79" s="37"/>
      <c r="AM79" s="27"/>
    </row>
    <row r="80" spans="1:39" ht="27.75" x14ac:dyDescent="0.3">
      <c r="A80" s="21">
        <f t="shared" si="110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91"/>
        <v>282</v>
      </c>
      <c r="H80" s="23">
        <f t="shared" si="92"/>
        <v>71</v>
      </c>
      <c r="I80" s="23">
        <f t="shared" si="93"/>
        <v>0</v>
      </c>
      <c r="J80" s="23">
        <f t="shared" si="94"/>
        <v>0</v>
      </c>
      <c r="K80" s="23">
        <f>[3]Итого!BT72</f>
        <v>0</v>
      </c>
      <c r="L80" s="23"/>
      <c r="M80" s="23"/>
      <c r="N80" s="23"/>
      <c r="O80" s="24">
        <f t="shared" ref="O80:Q114" si="111">IFERROR(ROUND(K80/H80*100,2),0)</f>
        <v>0</v>
      </c>
      <c r="P80" s="24">
        <f t="shared" si="111"/>
        <v>0</v>
      </c>
      <c r="Q80" s="24">
        <f t="shared" si="111"/>
        <v>0</v>
      </c>
      <c r="R80" s="23">
        <f t="shared" si="95"/>
        <v>282</v>
      </c>
      <c r="S80" s="23">
        <f t="shared" si="96"/>
        <v>282</v>
      </c>
      <c r="T80" s="23">
        <f t="shared" si="97"/>
        <v>0</v>
      </c>
      <c r="U80" s="23">
        <f t="shared" si="98"/>
        <v>0</v>
      </c>
      <c r="V80" s="23">
        <f t="shared" si="99"/>
        <v>0</v>
      </c>
      <c r="W80" s="23">
        <f t="shared" si="100"/>
        <v>0</v>
      </c>
      <c r="X80" s="23">
        <f t="shared" si="101"/>
        <v>0</v>
      </c>
      <c r="Y80" s="23">
        <f t="shared" si="102"/>
        <v>0</v>
      </c>
      <c r="Z80" s="23">
        <f t="shared" si="103"/>
        <v>0</v>
      </c>
      <c r="AA80" s="23">
        <f t="shared" si="104"/>
        <v>0</v>
      </c>
      <c r="AB80" s="37">
        <f t="shared" si="105"/>
        <v>0</v>
      </c>
      <c r="AC80" s="37">
        <f t="shared" si="105"/>
        <v>0</v>
      </c>
      <c r="AD80" s="37">
        <f t="shared" si="105"/>
        <v>0</v>
      </c>
      <c r="AE80" s="25">
        <f t="shared" si="106"/>
        <v>282</v>
      </c>
      <c r="AF80" s="25">
        <f t="shared" si="107"/>
        <v>0</v>
      </c>
      <c r="AG80" s="25">
        <f t="shared" si="108"/>
        <v>0</v>
      </c>
      <c r="AH80" s="82">
        <f t="shared" si="109"/>
        <v>0</v>
      </c>
      <c r="AI80" s="26">
        <f t="shared" si="90"/>
        <v>0</v>
      </c>
      <c r="AJ80" s="26">
        <f t="shared" si="90"/>
        <v>0</v>
      </c>
      <c r="AK80" s="37"/>
      <c r="AL80" s="37"/>
      <c r="AM80" s="27"/>
    </row>
    <row r="81" spans="1:39" ht="27.75" x14ac:dyDescent="0.3">
      <c r="A81" s="21">
        <f t="shared" si="110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91"/>
        <v>0</v>
      </c>
      <c r="H81" s="23">
        <f t="shared" si="92"/>
        <v>0</v>
      </c>
      <c r="I81" s="23">
        <f t="shared" si="93"/>
        <v>0</v>
      </c>
      <c r="J81" s="23">
        <f t="shared" si="94"/>
        <v>0</v>
      </c>
      <c r="K81" s="23">
        <f>[3]Итого!BT73</f>
        <v>0</v>
      </c>
      <c r="L81" s="23"/>
      <c r="M81" s="23"/>
      <c r="N81" s="23"/>
      <c r="O81" s="24">
        <f t="shared" si="111"/>
        <v>0</v>
      </c>
      <c r="P81" s="24">
        <f t="shared" si="111"/>
        <v>0</v>
      </c>
      <c r="Q81" s="24">
        <f t="shared" si="111"/>
        <v>0</v>
      </c>
      <c r="R81" s="23">
        <f t="shared" si="95"/>
        <v>0</v>
      </c>
      <c r="S81" s="23">
        <f t="shared" si="96"/>
        <v>0</v>
      </c>
      <c r="T81" s="23">
        <f t="shared" si="97"/>
        <v>0</v>
      </c>
      <c r="U81" s="23">
        <f t="shared" si="98"/>
        <v>0</v>
      </c>
      <c r="V81" s="23">
        <f t="shared" si="99"/>
        <v>0</v>
      </c>
      <c r="W81" s="23">
        <f t="shared" si="100"/>
        <v>0</v>
      </c>
      <c r="X81" s="23">
        <f t="shared" si="101"/>
        <v>0</v>
      </c>
      <c r="Y81" s="23">
        <f t="shared" si="102"/>
        <v>0</v>
      </c>
      <c r="Z81" s="23">
        <f t="shared" si="103"/>
        <v>0</v>
      </c>
      <c r="AA81" s="23">
        <f t="shared" si="104"/>
        <v>0</v>
      </c>
      <c r="AB81" s="37">
        <f t="shared" si="105"/>
        <v>0</v>
      </c>
      <c r="AC81" s="37">
        <f t="shared" si="105"/>
        <v>0</v>
      </c>
      <c r="AD81" s="37">
        <f t="shared" si="105"/>
        <v>0</v>
      </c>
      <c r="AE81" s="25">
        <f t="shared" si="106"/>
        <v>0</v>
      </c>
      <c r="AF81" s="25">
        <f t="shared" si="107"/>
        <v>0</v>
      </c>
      <c r="AG81" s="25">
        <f t="shared" si="108"/>
        <v>0</v>
      </c>
      <c r="AH81" s="82">
        <f t="shared" si="109"/>
        <v>0</v>
      </c>
      <c r="AI81" s="26">
        <f t="shared" si="90"/>
        <v>0</v>
      </c>
      <c r="AJ81" s="26">
        <f t="shared" si="90"/>
        <v>0</v>
      </c>
      <c r="AK81" s="37"/>
      <c r="AL81" s="37"/>
      <c r="AM81" s="27"/>
    </row>
    <row r="82" spans="1:39" ht="27.75" x14ac:dyDescent="0.3">
      <c r="A82" s="21">
        <f t="shared" si="110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91"/>
        <v>0</v>
      </c>
      <c r="H82" s="23">
        <f t="shared" si="92"/>
        <v>0</v>
      </c>
      <c r="I82" s="23">
        <f t="shared" si="93"/>
        <v>0</v>
      </c>
      <c r="J82" s="23">
        <f t="shared" si="94"/>
        <v>0</v>
      </c>
      <c r="K82" s="23">
        <f>[3]Итого!BT74</f>
        <v>0</v>
      </c>
      <c r="L82" s="23"/>
      <c r="M82" s="23"/>
      <c r="N82" s="23"/>
      <c r="O82" s="24">
        <f t="shared" si="111"/>
        <v>0</v>
      </c>
      <c r="P82" s="24">
        <f t="shared" si="111"/>
        <v>0</v>
      </c>
      <c r="Q82" s="24">
        <f t="shared" si="111"/>
        <v>0</v>
      </c>
      <c r="R82" s="23">
        <f t="shared" si="95"/>
        <v>0</v>
      </c>
      <c r="S82" s="23">
        <f t="shared" si="96"/>
        <v>0</v>
      </c>
      <c r="T82" s="23">
        <f t="shared" si="97"/>
        <v>0</v>
      </c>
      <c r="U82" s="23">
        <f t="shared" si="98"/>
        <v>0</v>
      </c>
      <c r="V82" s="23">
        <f t="shared" si="99"/>
        <v>0</v>
      </c>
      <c r="W82" s="23">
        <f t="shared" si="100"/>
        <v>0</v>
      </c>
      <c r="X82" s="23">
        <f t="shared" si="101"/>
        <v>0</v>
      </c>
      <c r="Y82" s="23">
        <f t="shared" si="102"/>
        <v>0</v>
      </c>
      <c r="Z82" s="23">
        <f t="shared" si="103"/>
        <v>0</v>
      </c>
      <c r="AA82" s="23">
        <f t="shared" si="104"/>
        <v>0</v>
      </c>
      <c r="AB82" s="37">
        <f t="shared" si="105"/>
        <v>0</v>
      </c>
      <c r="AC82" s="37">
        <f t="shared" si="105"/>
        <v>0</v>
      </c>
      <c r="AD82" s="37">
        <f t="shared" si="105"/>
        <v>0</v>
      </c>
      <c r="AE82" s="25">
        <f t="shared" si="106"/>
        <v>0</v>
      </c>
      <c r="AF82" s="25">
        <f t="shared" si="107"/>
        <v>0</v>
      </c>
      <c r="AG82" s="25">
        <f t="shared" si="108"/>
        <v>0</v>
      </c>
      <c r="AH82" s="82">
        <f t="shared" si="109"/>
        <v>0</v>
      </c>
      <c r="AI82" s="26">
        <f t="shared" si="90"/>
        <v>0</v>
      </c>
      <c r="AJ82" s="26">
        <f t="shared" si="90"/>
        <v>0</v>
      </c>
      <c r="AK82" s="37"/>
      <c r="AL82" s="37"/>
      <c r="AM82" s="27"/>
    </row>
    <row r="83" spans="1:39" ht="27.75" x14ac:dyDescent="0.3">
      <c r="A83" s="21">
        <f t="shared" si="110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91"/>
        <v>0</v>
      </c>
      <c r="H83" s="23">
        <f t="shared" si="92"/>
        <v>0</v>
      </c>
      <c r="I83" s="23">
        <f t="shared" si="93"/>
        <v>0</v>
      </c>
      <c r="J83" s="23">
        <f t="shared" si="94"/>
        <v>0</v>
      </c>
      <c r="K83" s="23">
        <f>[3]Итого!BT75</f>
        <v>0</v>
      </c>
      <c r="L83" s="23"/>
      <c r="M83" s="23"/>
      <c r="N83" s="23"/>
      <c r="O83" s="24">
        <f t="shared" si="111"/>
        <v>0</v>
      </c>
      <c r="P83" s="24">
        <f t="shared" si="111"/>
        <v>0</v>
      </c>
      <c r="Q83" s="24">
        <f t="shared" si="111"/>
        <v>0</v>
      </c>
      <c r="R83" s="23">
        <f t="shared" si="95"/>
        <v>0</v>
      </c>
      <c r="S83" s="23">
        <f t="shared" si="96"/>
        <v>0</v>
      </c>
      <c r="T83" s="23">
        <f t="shared" si="97"/>
        <v>0</v>
      </c>
      <c r="U83" s="23">
        <f t="shared" si="98"/>
        <v>0</v>
      </c>
      <c r="V83" s="23">
        <f t="shared" si="99"/>
        <v>0</v>
      </c>
      <c r="W83" s="23">
        <f t="shared" si="100"/>
        <v>0</v>
      </c>
      <c r="X83" s="23">
        <f t="shared" si="101"/>
        <v>0</v>
      </c>
      <c r="Y83" s="23">
        <f t="shared" si="102"/>
        <v>0</v>
      </c>
      <c r="Z83" s="23">
        <f t="shared" si="103"/>
        <v>0</v>
      </c>
      <c r="AA83" s="23">
        <f t="shared" si="104"/>
        <v>0</v>
      </c>
      <c r="AB83" s="37">
        <f t="shared" si="105"/>
        <v>0</v>
      </c>
      <c r="AC83" s="37">
        <f t="shared" si="105"/>
        <v>0</v>
      </c>
      <c r="AD83" s="37">
        <f t="shared" si="105"/>
        <v>0</v>
      </c>
      <c r="AE83" s="25">
        <f t="shared" si="106"/>
        <v>0</v>
      </c>
      <c r="AF83" s="25">
        <f t="shared" si="107"/>
        <v>0</v>
      </c>
      <c r="AG83" s="25">
        <f t="shared" si="108"/>
        <v>0</v>
      </c>
      <c r="AH83" s="82">
        <f t="shared" si="109"/>
        <v>0</v>
      </c>
      <c r="AI83" s="26">
        <f t="shared" si="90"/>
        <v>0</v>
      </c>
      <c r="AJ83" s="26">
        <f t="shared" si="90"/>
        <v>0</v>
      </c>
      <c r="AK83" s="37"/>
      <c r="AL83" s="37"/>
      <c r="AM83" s="27"/>
    </row>
    <row r="84" spans="1:39" ht="27.75" x14ac:dyDescent="0.3">
      <c r="A84" s="21">
        <f t="shared" si="110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91"/>
        <v>207</v>
      </c>
      <c r="H84" s="23">
        <f t="shared" si="92"/>
        <v>52</v>
      </c>
      <c r="I84" s="23">
        <f t="shared" si="93"/>
        <v>0</v>
      </c>
      <c r="J84" s="23">
        <f t="shared" si="94"/>
        <v>0</v>
      </c>
      <c r="K84" s="23">
        <f>[3]Итого!BT76</f>
        <v>44</v>
      </c>
      <c r="L84" s="23"/>
      <c r="M84" s="23"/>
      <c r="N84" s="23"/>
      <c r="O84" s="24">
        <f t="shared" si="111"/>
        <v>84.62</v>
      </c>
      <c r="P84" s="24">
        <f t="shared" si="111"/>
        <v>0</v>
      </c>
      <c r="Q84" s="24">
        <f t="shared" si="111"/>
        <v>0</v>
      </c>
      <c r="R84" s="23">
        <f t="shared" si="95"/>
        <v>163</v>
      </c>
      <c r="S84" s="23">
        <f t="shared" si="96"/>
        <v>163</v>
      </c>
      <c r="T84" s="23">
        <f t="shared" si="97"/>
        <v>0</v>
      </c>
      <c r="U84" s="23">
        <f t="shared" si="98"/>
        <v>0</v>
      </c>
      <c r="V84" s="23">
        <f t="shared" si="99"/>
        <v>0</v>
      </c>
      <c r="W84" s="23">
        <f t="shared" si="100"/>
        <v>0</v>
      </c>
      <c r="X84" s="23">
        <f t="shared" si="101"/>
        <v>0</v>
      </c>
      <c r="Y84" s="23">
        <f t="shared" si="102"/>
        <v>0</v>
      </c>
      <c r="Z84" s="23">
        <f t="shared" si="103"/>
        <v>0</v>
      </c>
      <c r="AA84" s="23">
        <f t="shared" si="104"/>
        <v>0</v>
      </c>
      <c r="AB84" s="37">
        <f t="shared" si="105"/>
        <v>15</v>
      </c>
      <c r="AC84" s="37">
        <f t="shared" si="105"/>
        <v>0</v>
      </c>
      <c r="AD84" s="37">
        <f t="shared" si="105"/>
        <v>0</v>
      </c>
      <c r="AE84" s="25">
        <f t="shared" si="106"/>
        <v>163</v>
      </c>
      <c r="AF84" s="25">
        <f t="shared" si="107"/>
        <v>0</v>
      </c>
      <c r="AG84" s="25">
        <f t="shared" si="108"/>
        <v>0</v>
      </c>
      <c r="AH84" s="82">
        <f t="shared" si="109"/>
        <v>10.9</v>
      </c>
      <c r="AI84" s="26">
        <f t="shared" si="90"/>
        <v>0</v>
      </c>
      <c r="AJ84" s="26">
        <f t="shared" si="90"/>
        <v>0</v>
      </c>
      <c r="AK84" s="37"/>
      <c r="AL84" s="37"/>
      <c r="AM84" s="27"/>
    </row>
    <row r="85" spans="1:39" ht="27.75" x14ac:dyDescent="0.3">
      <c r="A85" s="21">
        <f t="shared" si="110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91"/>
        <v>0</v>
      </c>
      <c r="H85" s="23">
        <f t="shared" si="92"/>
        <v>0</v>
      </c>
      <c r="I85" s="23">
        <f t="shared" si="93"/>
        <v>0</v>
      </c>
      <c r="J85" s="23">
        <f t="shared" si="94"/>
        <v>0</v>
      </c>
      <c r="K85" s="23">
        <f>[3]Итого!BT77</f>
        <v>0</v>
      </c>
      <c r="L85" s="23"/>
      <c r="M85" s="23"/>
      <c r="N85" s="23"/>
      <c r="O85" s="24">
        <f t="shared" si="111"/>
        <v>0</v>
      </c>
      <c r="P85" s="24">
        <f t="shared" si="111"/>
        <v>0</v>
      </c>
      <c r="Q85" s="24">
        <f t="shared" si="111"/>
        <v>0</v>
      </c>
      <c r="R85" s="23">
        <f t="shared" si="95"/>
        <v>0</v>
      </c>
      <c r="S85" s="23">
        <f t="shared" si="96"/>
        <v>0</v>
      </c>
      <c r="T85" s="23">
        <f t="shared" si="97"/>
        <v>0</v>
      </c>
      <c r="U85" s="23">
        <f t="shared" si="98"/>
        <v>0</v>
      </c>
      <c r="V85" s="23">
        <f t="shared" si="99"/>
        <v>0</v>
      </c>
      <c r="W85" s="23">
        <f t="shared" si="100"/>
        <v>0</v>
      </c>
      <c r="X85" s="23">
        <f t="shared" si="101"/>
        <v>0</v>
      </c>
      <c r="Y85" s="23">
        <f t="shared" si="102"/>
        <v>0</v>
      </c>
      <c r="Z85" s="23">
        <f t="shared" si="103"/>
        <v>0</v>
      </c>
      <c r="AA85" s="23">
        <f t="shared" si="104"/>
        <v>0</v>
      </c>
      <c r="AB85" s="37">
        <f t="shared" si="105"/>
        <v>0</v>
      </c>
      <c r="AC85" s="37">
        <f t="shared" si="105"/>
        <v>0</v>
      </c>
      <c r="AD85" s="37">
        <f t="shared" si="105"/>
        <v>0</v>
      </c>
      <c r="AE85" s="25">
        <f t="shared" si="106"/>
        <v>0</v>
      </c>
      <c r="AF85" s="25">
        <f t="shared" si="107"/>
        <v>0</v>
      </c>
      <c r="AG85" s="25">
        <f t="shared" si="108"/>
        <v>0</v>
      </c>
      <c r="AH85" s="82">
        <f t="shared" si="109"/>
        <v>0</v>
      </c>
      <c r="AI85" s="26">
        <f t="shared" si="90"/>
        <v>0</v>
      </c>
      <c r="AJ85" s="26">
        <f t="shared" si="90"/>
        <v>0</v>
      </c>
      <c r="AK85" s="37"/>
      <c r="AL85" s="37"/>
      <c r="AM85" s="27"/>
    </row>
    <row r="86" spans="1:39" ht="27.75" x14ac:dyDescent="0.3">
      <c r="A86" s="21">
        <f t="shared" si="110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91"/>
        <v>0</v>
      </c>
      <c r="H86" s="23">
        <f t="shared" si="92"/>
        <v>0</v>
      </c>
      <c r="I86" s="23">
        <f t="shared" si="93"/>
        <v>0</v>
      </c>
      <c r="J86" s="23">
        <f t="shared" si="94"/>
        <v>0</v>
      </c>
      <c r="K86" s="23">
        <f>[3]Итого!BT78</f>
        <v>0</v>
      </c>
      <c r="L86" s="23"/>
      <c r="M86" s="23"/>
      <c r="N86" s="23"/>
      <c r="O86" s="24">
        <f t="shared" si="111"/>
        <v>0</v>
      </c>
      <c r="P86" s="24">
        <f t="shared" si="111"/>
        <v>0</v>
      </c>
      <c r="Q86" s="24">
        <f t="shared" si="111"/>
        <v>0</v>
      </c>
      <c r="R86" s="23">
        <f t="shared" si="95"/>
        <v>0</v>
      </c>
      <c r="S86" s="23">
        <f t="shared" si="96"/>
        <v>0</v>
      </c>
      <c r="T86" s="23">
        <f t="shared" si="97"/>
        <v>0</v>
      </c>
      <c r="U86" s="23">
        <f t="shared" si="98"/>
        <v>0</v>
      </c>
      <c r="V86" s="23">
        <f t="shared" si="99"/>
        <v>0</v>
      </c>
      <c r="W86" s="23">
        <f t="shared" si="100"/>
        <v>0</v>
      </c>
      <c r="X86" s="23">
        <f t="shared" si="101"/>
        <v>0</v>
      </c>
      <c r="Y86" s="23">
        <f t="shared" si="102"/>
        <v>0</v>
      </c>
      <c r="Z86" s="23">
        <f t="shared" si="103"/>
        <v>0</v>
      </c>
      <c r="AA86" s="23">
        <f t="shared" si="104"/>
        <v>0</v>
      </c>
      <c r="AB86" s="37">
        <f t="shared" si="105"/>
        <v>0</v>
      </c>
      <c r="AC86" s="37">
        <f t="shared" si="105"/>
        <v>0</v>
      </c>
      <c r="AD86" s="37">
        <f t="shared" si="105"/>
        <v>0</v>
      </c>
      <c r="AE86" s="25">
        <f t="shared" si="106"/>
        <v>0</v>
      </c>
      <c r="AF86" s="25">
        <f t="shared" si="107"/>
        <v>0</v>
      </c>
      <c r="AG86" s="25">
        <f t="shared" si="108"/>
        <v>0</v>
      </c>
      <c r="AH86" s="82">
        <f t="shared" si="109"/>
        <v>0</v>
      </c>
      <c r="AI86" s="26">
        <f t="shared" si="90"/>
        <v>0</v>
      </c>
      <c r="AJ86" s="26">
        <f t="shared" si="90"/>
        <v>0</v>
      </c>
      <c r="AK86" s="37"/>
      <c r="AL86" s="37"/>
      <c r="AM86" s="27"/>
    </row>
    <row r="87" spans="1:39" ht="27.75" x14ac:dyDescent="0.3">
      <c r="A87" s="21">
        <f t="shared" si="110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91"/>
        <v>815</v>
      </c>
      <c r="H87" s="23">
        <f t="shared" si="92"/>
        <v>204</v>
      </c>
      <c r="I87" s="23">
        <f t="shared" si="93"/>
        <v>0</v>
      </c>
      <c r="J87" s="23">
        <f t="shared" si="94"/>
        <v>0</v>
      </c>
      <c r="K87" s="23">
        <f>[3]Итого!BT79</f>
        <v>126</v>
      </c>
      <c r="L87" s="23"/>
      <c r="M87" s="23"/>
      <c r="N87" s="23"/>
      <c r="O87" s="24">
        <f t="shared" si="111"/>
        <v>61.76</v>
      </c>
      <c r="P87" s="24">
        <f t="shared" si="111"/>
        <v>0</v>
      </c>
      <c r="Q87" s="24">
        <f t="shared" si="111"/>
        <v>0</v>
      </c>
      <c r="R87" s="23">
        <f t="shared" si="95"/>
        <v>689</v>
      </c>
      <c r="S87" s="23">
        <f t="shared" si="96"/>
        <v>689</v>
      </c>
      <c r="T87" s="23">
        <f t="shared" si="97"/>
        <v>0</v>
      </c>
      <c r="U87" s="23">
        <f t="shared" si="98"/>
        <v>0</v>
      </c>
      <c r="V87" s="23">
        <f t="shared" si="99"/>
        <v>0</v>
      </c>
      <c r="W87" s="23">
        <f t="shared" si="100"/>
        <v>0</v>
      </c>
      <c r="X87" s="23">
        <f t="shared" si="101"/>
        <v>0</v>
      </c>
      <c r="Y87" s="23">
        <f t="shared" si="102"/>
        <v>0</v>
      </c>
      <c r="Z87" s="23">
        <f t="shared" si="103"/>
        <v>0</v>
      </c>
      <c r="AA87" s="23">
        <f t="shared" si="104"/>
        <v>0</v>
      </c>
      <c r="AB87" s="37">
        <f t="shared" si="105"/>
        <v>42</v>
      </c>
      <c r="AC87" s="37">
        <f t="shared" si="105"/>
        <v>0</v>
      </c>
      <c r="AD87" s="37">
        <f t="shared" si="105"/>
        <v>0</v>
      </c>
      <c r="AE87" s="25">
        <f t="shared" si="106"/>
        <v>689</v>
      </c>
      <c r="AF87" s="25">
        <f t="shared" si="107"/>
        <v>0</v>
      </c>
      <c r="AG87" s="25">
        <f t="shared" si="108"/>
        <v>0</v>
      </c>
      <c r="AH87" s="82">
        <f t="shared" si="109"/>
        <v>16.399999999999999</v>
      </c>
      <c r="AI87" s="26">
        <f t="shared" si="90"/>
        <v>0</v>
      </c>
      <c r="AJ87" s="26">
        <f t="shared" si="90"/>
        <v>0</v>
      </c>
      <c r="AK87" s="37"/>
      <c r="AL87" s="37"/>
      <c r="AM87" s="27"/>
    </row>
    <row r="88" spans="1:39" ht="27.75" x14ac:dyDescent="0.3">
      <c r="A88" s="21">
        <f t="shared" si="110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91"/>
        <v>0</v>
      </c>
      <c r="H88" s="23">
        <f t="shared" si="92"/>
        <v>0</v>
      </c>
      <c r="I88" s="23">
        <f t="shared" si="93"/>
        <v>0</v>
      </c>
      <c r="J88" s="23">
        <f t="shared" si="94"/>
        <v>0</v>
      </c>
      <c r="K88" s="23">
        <f>[3]Итого!BT80</f>
        <v>0</v>
      </c>
      <c r="L88" s="23"/>
      <c r="M88" s="23"/>
      <c r="N88" s="23"/>
      <c r="O88" s="24">
        <f t="shared" si="111"/>
        <v>0</v>
      </c>
      <c r="P88" s="24">
        <f t="shared" si="111"/>
        <v>0</v>
      </c>
      <c r="Q88" s="24">
        <f t="shared" si="111"/>
        <v>0</v>
      </c>
      <c r="R88" s="23">
        <f t="shared" si="95"/>
        <v>0</v>
      </c>
      <c r="S88" s="23">
        <f t="shared" si="96"/>
        <v>0</v>
      </c>
      <c r="T88" s="23">
        <f t="shared" si="97"/>
        <v>0</v>
      </c>
      <c r="U88" s="23">
        <f t="shared" si="98"/>
        <v>0</v>
      </c>
      <c r="V88" s="23">
        <f t="shared" si="99"/>
        <v>0</v>
      </c>
      <c r="W88" s="23">
        <f t="shared" si="100"/>
        <v>0</v>
      </c>
      <c r="X88" s="23">
        <f t="shared" si="101"/>
        <v>0</v>
      </c>
      <c r="Y88" s="23">
        <f t="shared" si="102"/>
        <v>0</v>
      </c>
      <c r="Z88" s="23">
        <f t="shared" si="103"/>
        <v>0</v>
      </c>
      <c r="AA88" s="23">
        <f t="shared" si="104"/>
        <v>0</v>
      </c>
      <c r="AB88" s="37">
        <f t="shared" si="105"/>
        <v>0</v>
      </c>
      <c r="AC88" s="37">
        <f t="shared" si="105"/>
        <v>0</v>
      </c>
      <c r="AD88" s="37">
        <f t="shared" si="105"/>
        <v>0</v>
      </c>
      <c r="AE88" s="25">
        <f t="shared" si="106"/>
        <v>0</v>
      </c>
      <c r="AF88" s="25">
        <f t="shared" si="107"/>
        <v>0</v>
      </c>
      <c r="AG88" s="25">
        <f t="shared" si="108"/>
        <v>0</v>
      </c>
      <c r="AH88" s="82">
        <f t="shared" si="109"/>
        <v>0</v>
      </c>
      <c r="AI88" s="26">
        <f t="shared" si="90"/>
        <v>0</v>
      </c>
      <c r="AJ88" s="26">
        <f t="shared" si="90"/>
        <v>0</v>
      </c>
      <c r="AK88" s="37"/>
      <c r="AL88" s="37"/>
      <c r="AM88" s="27"/>
    </row>
    <row r="89" spans="1:39" ht="27.75" x14ac:dyDescent="0.3">
      <c r="A89" s="21">
        <f t="shared" si="110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91"/>
        <v>0</v>
      </c>
      <c r="H89" s="23">
        <f t="shared" si="92"/>
        <v>0</v>
      </c>
      <c r="I89" s="23">
        <f t="shared" si="93"/>
        <v>0</v>
      </c>
      <c r="J89" s="23">
        <f t="shared" si="94"/>
        <v>0</v>
      </c>
      <c r="K89" s="23">
        <f>[3]Итого!BT81</f>
        <v>0</v>
      </c>
      <c r="L89" s="23"/>
      <c r="M89" s="23"/>
      <c r="N89" s="23"/>
      <c r="O89" s="24">
        <f t="shared" si="111"/>
        <v>0</v>
      </c>
      <c r="P89" s="24">
        <f t="shared" si="111"/>
        <v>0</v>
      </c>
      <c r="Q89" s="24">
        <f t="shared" si="111"/>
        <v>0</v>
      </c>
      <c r="R89" s="23">
        <f t="shared" si="95"/>
        <v>0</v>
      </c>
      <c r="S89" s="23">
        <f t="shared" si="96"/>
        <v>0</v>
      </c>
      <c r="T89" s="23">
        <f t="shared" si="97"/>
        <v>0</v>
      </c>
      <c r="U89" s="23">
        <f t="shared" si="98"/>
        <v>0</v>
      </c>
      <c r="V89" s="23">
        <f t="shared" si="99"/>
        <v>0</v>
      </c>
      <c r="W89" s="23">
        <f t="shared" si="100"/>
        <v>0</v>
      </c>
      <c r="X89" s="23">
        <f t="shared" si="101"/>
        <v>0</v>
      </c>
      <c r="Y89" s="23">
        <f t="shared" si="102"/>
        <v>0</v>
      </c>
      <c r="Z89" s="23">
        <f t="shared" si="103"/>
        <v>0</v>
      </c>
      <c r="AA89" s="23">
        <f t="shared" si="104"/>
        <v>0</v>
      </c>
      <c r="AB89" s="37">
        <f t="shared" si="105"/>
        <v>0</v>
      </c>
      <c r="AC89" s="37">
        <f t="shared" si="105"/>
        <v>0</v>
      </c>
      <c r="AD89" s="37">
        <f t="shared" si="105"/>
        <v>0</v>
      </c>
      <c r="AE89" s="25">
        <f t="shared" si="106"/>
        <v>0</v>
      </c>
      <c r="AF89" s="25">
        <f t="shared" si="107"/>
        <v>0</v>
      </c>
      <c r="AG89" s="25">
        <f t="shared" si="108"/>
        <v>0</v>
      </c>
      <c r="AH89" s="82">
        <f t="shared" si="109"/>
        <v>0</v>
      </c>
      <c r="AI89" s="26">
        <f t="shared" si="90"/>
        <v>0</v>
      </c>
      <c r="AJ89" s="26">
        <f t="shared" si="90"/>
        <v>0</v>
      </c>
      <c r="AK89" s="37"/>
      <c r="AL89" s="37"/>
      <c r="AM89" s="27"/>
    </row>
    <row r="90" spans="1:39" ht="27.75" x14ac:dyDescent="0.3">
      <c r="A90" s="21">
        <f t="shared" si="110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91"/>
        <v>500</v>
      </c>
      <c r="H90" s="23">
        <f t="shared" si="92"/>
        <v>125</v>
      </c>
      <c r="I90" s="23">
        <f t="shared" si="93"/>
        <v>0</v>
      </c>
      <c r="J90" s="23">
        <f t="shared" si="94"/>
        <v>0</v>
      </c>
      <c r="K90" s="23">
        <f>[3]Итого!BT82</f>
        <v>168</v>
      </c>
      <c r="L90" s="23"/>
      <c r="M90" s="23"/>
      <c r="N90" s="23"/>
      <c r="O90" s="24">
        <f t="shared" si="111"/>
        <v>134.4</v>
      </c>
      <c r="P90" s="24">
        <f t="shared" si="111"/>
        <v>0</v>
      </c>
      <c r="Q90" s="24">
        <f t="shared" si="111"/>
        <v>0</v>
      </c>
      <c r="R90" s="23">
        <f t="shared" si="95"/>
        <v>332</v>
      </c>
      <c r="S90" s="23">
        <f t="shared" si="96"/>
        <v>332</v>
      </c>
      <c r="T90" s="23">
        <f t="shared" si="97"/>
        <v>0</v>
      </c>
      <c r="U90" s="23">
        <f t="shared" si="98"/>
        <v>0</v>
      </c>
      <c r="V90" s="23">
        <f t="shared" si="99"/>
        <v>0</v>
      </c>
      <c r="W90" s="23">
        <f t="shared" si="100"/>
        <v>0</v>
      </c>
      <c r="X90" s="23">
        <f t="shared" si="101"/>
        <v>0</v>
      </c>
      <c r="Y90" s="23">
        <f t="shared" si="102"/>
        <v>0</v>
      </c>
      <c r="Z90" s="23">
        <f t="shared" si="103"/>
        <v>0</v>
      </c>
      <c r="AA90" s="23">
        <f t="shared" si="104"/>
        <v>0</v>
      </c>
      <c r="AB90" s="37">
        <f t="shared" si="105"/>
        <v>56</v>
      </c>
      <c r="AC90" s="37">
        <f t="shared" si="105"/>
        <v>0</v>
      </c>
      <c r="AD90" s="37">
        <f t="shared" si="105"/>
        <v>0</v>
      </c>
      <c r="AE90" s="25">
        <f t="shared" si="106"/>
        <v>332</v>
      </c>
      <c r="AF90" s="25">
        <f t="shared" si="107"/>
        <v>0</v>
      </c>
      <c r="AG90" s="25">
        <f t="shared" si="108"/>
        <v>0</v>
      </c>
      <c r="AH90" s="82">
        <f t="shared" si="109"/>
        <v>5.9</v>
      </c>
      <c r="AI90" s="26">
        <f t="shared" si="90"/>
        <v>0</v>
      </c>
      <c r="AJ90" s="26">
        <f t="shared" si="90"/>
        <v>0</v>
      </c>
      <c r="AK90" s="37"/>
      <c r="AL90" s="37"/>
      <c r="AM90" s="27"/>
    </row>
    <row r="91" spans="1:39" ht="27.75" x14ac:dyDescent="0.3">
      <c r="A91" s="21">
        <f t="shared" si="110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91"/>
        <v>0</v>
      </c>
      <c r="H91" s="23">
        <f t="shared" si="92"/>
        <v>0</v>
      </c>
      <c r="I91" s="23">
        <f t="shared" si="93"/>
        <v>0</v>
      </c>
      <c r="J91" s="23">
        <f t="shared" si="94"/>
        <v>0</v>
      </c>
      <c r="K91" s="23">
        <f>[3]Итого!BT83</f>
        <v>0</v>
      </c>
      <c r="L91" s="23"/>
      <c r="M91" s="23"/>
      <c r="N91" s="23"/>
      <c r="O91" s="24">
        <f t="shared" si="111"/>
        <v>0</v>
      </c>
      <c r="P91" s="24">
        <f t="shared" si="111"/>
        <v>0</v>
      </c>
      <c r="Q91" s="24">
        <f t="shared" si="111"/>
        <v>0</v>
      </c>
      <c r="R91" s="23">
        <f t="shared" si="95"/>
        <v>0</v>
      </c>
      <c r="S91" s="23">
        <f t="shared" si="96"/>
        <v>0</v>
      </c>
      <c r="T91" s="23">
        <f t="shared" si="97"/>
        <v>0</v>
      </c>
      <c r="U91" s="23">
        <f t="shared" si="98"/>
        <v>0</v>
      </c>
      <c r="V91" s="23">
        <f t="shared" si="99"/>
        <v>0</v>
      </c>
      <c r="W91" s="23">
        <f t="shared" si="100"/>
        <v>0</v>
      </c>
      <c r="X91" s="23">
        <f t="shared" si="101"/>
        <v>0</v>
      </c>
      <c r="Y91" s="23">
        <f t="shared" si="102"/>
        <v>0</v>
      </c>
      <c r="Z91" s="23">
        <f t="shared" si="103"/>
        <v>0</v>
      </c>
      <c r="AA91" s="23">
        <f t="shared" si="104"/>
        <v>0</v>
      </c>
      <c r="AB91" s="37">
        <f t="shared" si="105"/>
        <v>0</v>
      </c>
      <c r="AC91" s="37">
        <f t="shared" si="105"/>
        <v>0</v>
      </c>
      <c r="AD91" s="37">
        <f t="shared" si="105"/>
        <v>0</v>
      </c>
      <c r="AE91" s="25">
        <f t="shared" si="106"/>
        <v>0</v>
      </c>
      <c r="AF91" s="25">
        <f t="shared" si="107"/>
        <v>0</v>
      </c>
      <c r="AG91" s="25">
        <f t="shared" si="108"/>
        <v>0</v>
      </c>
      <c r="AH91" s="82">
        <f t="shared" si="109"/>
        <v>0</v>
      </c>
      <c r="AI91" s="26">
        <f t="shared" si="90"/>
        <v>0</v>
      </c>
      <c r="AJ91" s="26">
        <f t="shared" si="90"/>
        <v>0</v>
      </c>
      <c r="AK91" s="37"/>
      <c r="AL91" s="37"/>
      <c r="AM91" s="27"/>
    </row>
    <row r="92" spans="1:39" ht="27.75" x14ac:dyDescent="0.3">
      <c r="A92" s="21">
        <f t="shared" si="110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91"/>
        <v>0</v>
      </c>
      <c r="H92" s="23">
        <f t="shared" si="92"/>
        <v>0</v>
      </c>
      <c r="I92" s="23">
        <f t="shared" si="93"/>
        <v>0</v>
      </c>
      <c r="J92" s="23">
        <f t="shared" si="94"/>
        <v>0</v>
      </c>
      <c r="K92" s="23">
        <f>[3]Итого!BT84</f>
        <v>0</v>
      </c>
      <c r="L92" s="23"/>
      <c r="M92" s="23"/>
      <c r="N92" s="23"/>
      <c r="O92" s="24">
        <f t="shared" si="111"/>
        <v>0</v>
      </c>
      <c r="P92" s="24">
        <f t="shared" si="111"/>
        <v>0</v>
      </c>
      <c r="Q92" s="24">
        <f t="shared" si="111"/>
        <v>0</v>
      </c>
      <c r="R92" s="23">
        <f t="shared" si="95"/>
        <v>0</v>
      </c>
      <c r="S92" s="23">
        <f t="shared" si="96"/>
        <v>0</v>
      </c>
      <c r="T92" s="23">
        <f t="shared" si="97"/>
        <v>0</v>
      </c>
      <c r="U92" s="23">
        <f t="shared" si="98"/>
        <v>0</v>
      </c>
      <c r="V92" s="23">
        <f t="shared" si="99"/>
        <v>0</v>
      </c>
      <c r="W92" s="23">
        <f t="shared" si="100"/>
        <v>0</v>
      </c>
      <c r="X92" s="23">
        <f t="shared" si="101"/>
        <v>0</v>
      </c>
      <c r="Y92" s="23">
        <f t="shared" si="102"/>
        <v>0</v>
      </c>
      <c r="Z92" s="23">
        <f t="shared" si="103"/>
        <v>0</v>
      </c>
      <c r="AA92" s="23">
        <f t="shared" si="104"/>
        <v>0</v>
      </c>
      <c r="AB92" s="37">
        <f t="shared" si="105"/>
        <v>0</v>
      </c>
      <c r="AC92" s="37">
        <f t="shared" si="105"/>
        <v>0</v>
      </c>
      <c r="AD92" s="37">
        <f t="shared" si="105"/>
        <v>0</v>
      </c>
      <c r="AE92" s="25">
        <f t="shared" si="106"/>
        <v>0</v>
      </c>
      <c r="AF92" s="25">
        <f t="shared" si="107"/>
        <v>0</v>
      </c>
      <c r="AG92" s="25">
        <f t="shared" si="108"/>
        <v>0</v>
      </c>
      <c r="AH92" s="82">
        <f t="shared" si="109"/>
        <v>0</v>
      </c>
      <c r="AI92" s="26">
        <f t="shared" si="90"/>
        <v>0</v>
      </c>
      <c r="AJ92" s="26">
        <f t="shared" si="90"/>
        <v>0</v>
      </c>
      <c r="AK92" s="37"/>
      <c r="AL92" s="37"/>
      <c r="AM92" s="27"/>
    </row>
    <row r="93" spans="1:39" ht="27.75" x14ac:dyDescent="0.35">
      <c r="A93" s="21">
        <f t="shared" si="110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91"/>
        <v>0</v>
      </c>
      <c r="H93" s="23">
        <f t="shared" si="92"/>
        <v>0</v>
      </c>
      <c r="I93" s="23">
        <f t="shared" si="93"/>
        <v>0</v>
      </c>
      <c r="J93" s="23">
        <f t="shared" si="94"/>
        <v>0</v>
      </c>
      <c r="K93" s="23">
        <f>[3]Итого!BT85</f>
        <v>0</v>
      </c>
      <c r="L93" s="23"/>
      <c r="M93" s="23"/>
      <c r="N93" s="23"/>
      <c r="O93" s="24">
        <f t="shared" si="111"/>
        <v>0</v>
      </c>
      <c r="P93" s="24">
        <f t="shared" si="111"/>
        <v>0</v>
      </c>
      <c r="Q93" s="24">
        <f t="shared" si="111"/>
        <v>0</v>
      </c>
      <c r="R93" s="23">
        <f t="shared" si="95"/>
        <v>0</v>
      </c>
      <c r="S93" s="23">
        <f t="shared" si="96"/>
        <v>0</v>
      </c>
      <c r="T93" s="23">
        <f t="shared" si="97"/>
        <v>0</v>
      </c>
      <c r="U93" s="23">
        <f t="shared" si="98"/>
        <v>0</v>
      </c>
      <c r="V93" s="23">
        <f t="shared" si="99"/>
        <v>0</v>
      </c>
      <c r="W93" s="23">
        <f t="shared" si="100"/>
        <v>0</v>
      </c>
      <c r="X93" s="23">
        <f t="shared" si="101"/>
        <v>0</v>
      </c>
      <c r="Y93" s="23">
        <f t="shared" si="102"/>
        <v>0</v>
      </c>
      <c r="Z93" s="23">
        <f t="shared" si="103"/>
        <v>0</v>
      </c>
      <c r="AA93" s="23">
        <f t="shared" si="104"/>
        <v>0</v>
      </c>
      <c r="AB93" s="37">
        <f t="shared" si="105"/>
        <v>0</v>
      </c>
      <c r="AC93" s="37">
        <f t="shared" si="105"/>
        <v>0</v>
      </c>
      <c r="AD93" s="37">
        <f t="shared" si="105"/>
        <v>0</v>
      </c>
      <c r="AE93" s="25">
        <f t="shared" si="106"/>
        <v>0</v>
      </c>
      <c r="AF93" s="25">
        <f t="shared" si="107"/>
        <v>0</v>
      </c>
      <c r="AG93" s="25">
        <f t="shared" si="108"/>
        <v>0</v>
      </c>
      <c r="AH93" s="82">
        <f t="shared" si="109"/>
        <v>0</v>
      </c>
      <c r="AI93" s="26">
        <f t="shared" si="90"/>
        <v>0</v>
      </c>
      <c r="AJ93" s="26">
        <f t="shared" si="90"/>
        <v>0</v>
      </c>
      <c r="AK93" s="37"/>
      <c r="AL93" s="37"/>
      <c r="AM93" s="40"/>
    </row>
    <row r="94" spans="1:39" ht="27.75" x14ac:dyDescent="0.3">
      <c r="A94" s="21">
        <f t="shared" si="110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91"/>
        <v>0</v>
      </c>
      <c r="H94" s="23">
        <f t="shared" si="92"/>
        <v>0</v>
      </c>
      <c r="I94" s="23">
        <f t="shared" si="93"/>
        <v>0</v>
      </c>
      <c r="J94" s="23">
        <f t="shared" si="94"/>
        <v>0</v>
      </c>
      <c r="K94" s="23">
        <f>[3]Итого!BT86</f>
        <v>0</v>
      </c>
      <c r="L94" s="23"/>
      <c r="M94" s="23"/>
      <c r="N94" s="23"/>
      <c r="O94" s="24">
        <f t="shared" si="111"/>
        <v>0</v>
      </c>
      <c r="P94" s="24">
        <f t="shared" si="111"/>
        <v>0</v>
      </c>
      <c r="Q94" s="24">
        <f t="shared" si="111"/>
        <v>0</v>
      </c>
      <c r="R94" s="23">
        <f t="shared" si="95"/>
        <v>0</v>
      </c>
      <c r="S94" s="23">
        <f t="shared" si="96"/>
        <v>0</v>
      </c>
      <c r="T94" s="23">
        <f t="shared" si="97"/>
        <v>0</v>
      </c>
      <c r="U94" s="23">
        <f t="shared" si="98"/>
        <v>0</v>
      </c>
      <c r="V94" s="23">
        <f t="shared" si="99"/>
        <v>0</v>
      </c>
      <c r="W94" s="23">
        <f t="shared" si="100"/>
        <v>0</v>
      </c>
      <c r="X94" s="23">
        <f t="shared" si="101"/>
        <v>0</v>
      </c>
      <c r="Y94" s="23">
        <f t="shared" si="102"/>
        <v>0</v>
      </c>
      <c r="Z94" s="23">
        <f t="shared" si="103"/>
        <v>0</v>
      </c>
      <c r="AA94" s="23">
        <f t="shared" si="104"/>
        <v>0</v>
      </c>
      <c r="AB94" s="37">
        <f t="shared" si="105"/>
        <v>0</v>
      </c>
      <c r="AC94" s="37">
        <f t="shared" si="105"/>
        <v>0</v>
      </c>
      <c r="AD94" s="37">
        <f t="shared" si="105"/>
        <v>0</v>
      </c>
      <c r="AE94" s="25">
        <f t="shared" si="106"/>
        <v>0</v>
      </c>
      <c r="AF94" s="25">
        <f t="shared" si="107"/>
        <v>0</v>
      </c>
      <c r="AG94" s="25">
        <f t="shared" si="108"/>
        <v>0</v>
      </c>
      <c r="AH94" s="82">
        <f t="shared" si="109"/>
        <v>0</v>
      </c>
      <c r="AI94" s="26">
        <f t="shared" si="90"/>
        <v>0</v>
      </c>
      <c r="AJ94" s="26">
        <f t="shared" si="90"/>
        <v>0</v>
      </c>
      <c r="AK94" s="37"/>
      <c r="AL94" s="37"/>
      <c r="AM94" s="27"/>
    </row>
    <row r="95" spans="1:39" ht="27.75" x14ac:dyDescent="0.3">
      <c r="A95" s="21">
        <f t="shared" si="110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91"/>
        <v>0</v>
      </c>
      <c r="H95" s="23">
        <f t="shared" si="92"/>
        <v>0</v>
      </c>
      <c r="I95" s="23">
        <f t="shared" si="93"/>
        <v>0</v>
      </c>
      <c r="J95" s="23">
        <f t="shared" si="94"/>
        <v>0</v>
      </c>
      <c r="K95" s="23">
        <f>[3]Итого!BT87</f>
        <v>0</v>
      </c>
      <c r="L95" s="23"/>
      <c r="M95" s="23"/>
      <c r="N95" s="23"/>
      <c r="O95" s="24">
        <f t="shared" si="111"/>
        <v>0</v>
      </c>
      <c r="P95" s="24">
        <f t="shared" si="111"/>
        <v>0</v>
      </c>
      <c r="Q95" s="24">
        <f t="shared" si="111"/>
        <v>0</v>
      </c>
      <c r="R95" s="23">
        <f t="shared" si="95"/>
        <v>0</v>
      </c>
      <c r="S95" s="23">
        <f t="shared" si="96"/>
        <v>0</v>
      </c>
      <c r="T95" s="23">
        <f t="shared" si="97"/>
        <v>0</v>
      </c>
      <c r="U95" s="23">
        <f t="shared" si="98"/>
        <v>0</v>
      </c>
      <c r="V95" s="23">
        <f t="shared" si="99"/>
        <v>0</v>
      </c>
      <c r="W95" s="23">
        <f t="shared" si="100"/>
        <v>0</v>
      </c>
      <c r="X95" s="23">
        <f t="shared" si="101"/>
        <v>0</v>
      </c>
      <c r="Y95" s="23">
        <f t="shared" si="102"/>
        <v>0</v>
      </c>
      <c r="Z95" s="23">
        <f t="shared" si="103"/>
        <v>0</v>
      </c>
      <c r="AA95" s="23">
        <f t="shared" si="104"/>
        <v>0</v>
      </c>
      <c r="AB95" s="37">
        <f t="shared" si="105"/>
        <v>0</v>
      </c>
      <c r="AC95" s="37">
        <f t="shared" si="105"/>
        <v>0</v>
      </c>
      <c r="AD95" s="37">
        <f t="shared" si="105"/>
        <v>0</v>
      </c>
      <c r="AE95" s="25">
        <f t="shared" si="106"/>
        <v>0</v>
      </c>
      <c r="AF95" s="25">
        <f t="shared" si="107"/>
        <v>0</v>
      </c>
      <c r="AG95" s="25">
        <f t="shared" si="108"/>
        <v>0</v>
      </c>
      <c r="AH95" s="82">
        <f t="shared" si="109"/>
        <v>0</v>
      </c>
      <c r="AI95" s="26">
        <f t="shared" si="90"/>
        <v>0</v>
      </c>
      <c r="AJ95" s="26">
        <f t="shared" si="90"/>
        <v>0</v>
      </c>
      <c r="AK95" s="37"/>
      <c r="AL95" s="37"/>
      <c r="AM95" s="27"/>
    </row>
    <row r="96" spans="1:39" ht="27.75" x14ac:dyDescent="0.3">
      <c r="A96" s="21">
        <f t="shared" si="110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91"/>
        <v>245</v>
      </c>
      <c r="H96" s="23">
        <f t="shared" si="92"/>
        <v>61</v>
      </c>
      <c r="I96" s="23">
        <f t="shared" si="93"/>
        <v>0</v>
      </c>
      <c r="J96" s="23">
        <f t="shared" si="94"/>
        <v>0</v>
      </c>
      <c r="K96" s="23">
        <f>[3]Итого!BT88</f>
        <v>47</v>
      </c>
      <c r="L96" s="23"/>
      <c r="M96" s="23"/>
      <c r="N96" s="23"/>
      <c r="O96" s="24">
        <f t="shared" si="111"/>
        <v>77.05</v>
      </c>
      <c r="P96" s="24">
        <f t="shared" si="111"/>
        <v>0</v>
      </c>
      <c r="Q96" s="24">
        <f t="shared" si="111"/>
        <v>0</v>
      </c>
      <c r="R96" s="23">
        <f t="shared" si="95"/>
        <v>198</v>
      </c>
      <c r="S96" s="23">
        <f t="shared" si="96"/>
        <v>198</v>
      </c>
      <c r="T96" s="23">
        <f t="shared" si="97"/>
        <v>0</v>
      </c>
      <c r="U96" s="23">
        <f t="shared" si="98"/>
        <v>0</v>
      </c>
      <c r="V96" s="23">
        <f t="shared" si="99"/>
        <v>0</v>
      </c>
      <c r="W96" s="23">
        <f t="shared" si="100"/>
        <v>0</v>
      </c>
      <c r="X96" s="23">
        <f t="shared" si="101"/>
        <v>0</v>
      </c>
      <c r="Y96" s="23">
        <f t="shared" si="102"/>
        <v>0</v>
      </c>
      <c r="Z96" s="23">
        <f t="shared" si="103"/>
        <v>0</v>
      </c>
      <c r="AA96" s="23">
        <f t="shared" si="104"/>
        <v>0</v>
      </c>
      <c r="AB96" s="37">
        <f t="shared" si="105"/>
        <v>16</v>
      </c>
      <c r="AC96" s="37">
        <f t="shared" si="105"/>
        <v>0</v>
      </c>
      <c r="AD96" s="37">
        <f t="shared" si="105"/>
        <v>0</v>
      </c>
      <c r="AE96" s="25">
        <f t="shared" si="106"/>
        <v>198</v>
      </c>
      <c r="AF96" s="25">
        <f t="shared" si="107"/>
        <v>0</v>
      </c>
      <c r="AG96" s="25">
        <f t="shared" si="108"/>
        <v>0</v>
      </c>
      <c r="AH96" s="82">
        <f t="shared" si="109"/>
        <v>12.4</v>
      </c>
      <c r="AI96" s="26">
        <f t="shared" si="90"/>
        <v>0</v>
      </c>
      <c r="AJ96" s="26">
        <f t="shared" si="90"/>
        <v>0</v>
      </c>
      <c r="AK96" s="37"/>
      <c r="AL96" s="37"/>
      <c r="AM96" s="27"/>
    </row>
    <row r="97" spans="1:39" ht="27.75" x14ac:dyDescent="0.3">
      <c r="A97" s="21">
        <f t="shared" si="110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91"/>
        <v>0</v>
      </c>
      <c r="H97" s="23">
        <f t="shared" si="92"/>
        <v>0</v>
      </c>
      <c r="I97" s="23">
        <f t="shared" si="93"/>
        <v>0</v>
      </c>
      <c r="J97" s="23">
        <f t="shared" si="94"/>
        <v>0</v>
      </c>
      <c r="K97" s="23">
        <f>[3]Итого!BT89</f>
        <v>0</v>
      </c>
      <c r="L97" s="23"/>
      <c r="M97" s="23"/>
      <c r="N97" s="23"/>
      <c r="O97" s="24">
        <f t="shared" si="111"/>
        <v>0</v>
      </c>
      <c r="P97" s="24">
        <f t="shared" si="111"/>
        <v>0</v>
      </c>
      <c r="Q97" s="24">
        <f t="shared" si="111"/>
        <v>0</v>
      </c>
      <c r="R97" s="23">
        <f t="shared" si="95"/>
        <v>0</v>
      </c>
      <c r="S97" s="23">
        <f t="shared" si="96"/>
        <v>0</v>
      </c>
      <c r="T97" s="23">
        <f t="shared" si="97"/>
        <v>0</v>
      </c>
      <c r="U97" s="23">
        <f t="shared" si="98"/>
        <v>0</v>
      </c>
      <c r="V97" s="23">
        <f t="shared" si="99"/>
        <v>0</v>
      </c>
      <c r="W97" s="23">
        <f t="shared" si="100"/>
        <v>0</v>
      </c>
      <c r="X97" s="23">
        <f t="shared" si="101"/>
        <v>0</v>
      </c>
      <c r="Y97" s="23">
        <f t="shared" si="102"/>
        <v>0</v>
      </c>
      <c r="Z97" s="23">
        <f t="shared" si="103"/>
        <v>0</v>
      </c>
      <c r="AA97" s="23">
        <f t="shared" si="104"/>
        <v>0</v>
      </c>
      <c r="AB97" s="37">
        <f t="shared" si="105"/>
        <v>0</v>
      </c>
      <c r="AC97" s="37">
        <f t="shared" si="105"/>
        <v>0</v>
      </c>
      <c r="AD97" s="37">
        <f t="shared" si="105"/>
        <v>0</v>
      </c>
      <c r="AE97" s="25">
        <f t="shared" si="106"/>
        <v>0</v>
      </c>
      <c r="AF97" s="25">
        <f t="shared" si="107"/>
        <v>0</v>
      </c>
      <c r="AG97" s="25">
        <f t="shared" si="108"/>
        <v>0</v>
      </c>
      <c r="AH97" s="82">
        <f t="shared" si="109"/>
        <v>0</v>
      </c>
      <c r="AI97" s="26">
        <f t="shared" si="90"/>
        <v>0</v>
      </c>
      <c r="AJ97" s="26">
        <f t="shared" si="90"/>
        <v>0</v>
      </c>
      <c r="AK97" s="37"/>
      <c r="AL97" s="37"/>
      <c r="AM97" s="27"/>
    </row>
    <row r="98" spans="1:39" ht="27.75" x14ac:dyDescent="0.3">
      <c r="A98" s="21">
        <f t="shared" si="110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91"/>
        <v>0</v>
      </c>
      <c r="H98" s="23">
        <f t="shared" si="92"/>
        <v>0</v>
      </c>
      <c r="I98" s="23">
        <f t="shared" si="93"/>
        <v>0</v>
      </c>
      <c r="J98" s="23">
        <f t="shared" si="94"/>
        <v>0</v>
      </c>
      <c r="K98" s="23">
        <f>[3]Итого!BT90</f>
        <v>0</v>
      </c>
      <c r="L98" s="23"/>
      <c r="M98" s="23"/>
      <c r="N98" s="23"/>
      <c r="O98" s="24">
        <f t="shared" si="111"/>
        <v>0</v>
      </c>
      <c r="P98" s="24">
        <f t="shared" si="111"/>
        <v>0</v>
      </c>
      <c r="Q98" s="24">
        <f t="shared" si="111"/>
        <v>0</v>
      </c>
      <c r="R98" s="23">
        <f t="shared" si="95"/>
        <v>0</v>
      </c>
      <c r="S98" s="23">
        <f t="shared" si="96"/>
        <v>0</v>
      </c>
      <c r="T98" s="23">
        <f t="shared" si="97"/>
        <v>0</v>
      </c>
      <c r="U98" s="23">
        <f t="shared" si="98"/>
        <v>0</v>
      </c>
      <c r="V98" s="23">
        <f t="shared" si="99"/>
        <v>0</v>
      </c>
      <c r="W98" s="23">
        <f t="shared" si="100"/>
        <v>0</v>
      </c>
      <c r="X98" s="23">
        <f t="shared" si="101"/>
        <v>0</v>
      </c>
      <c r="Y98" s="23">
        <f t="shared" si="102"/>
        <v>0</v>
      </c>
      <c r="Z98" s="23">
        <f t="shared" si="103"/>
        <v>0</v>
      </c>
      <c r="AA98" s="23">
        <f t="shared" si="104"/>
        <v>0</v>
      </c>
      <c r="AB98" s="37">
        <f t="shared" si="105"/>
        <v>0</v>
      </c>
      <c r="AC98" s="37">
        <f t="shared" si="105"/>
        <v>0</v>
      </c>
      <c r="AD98" s="37">
        <f t="shared" si="105"/>
        <v>0</v>
      </c>
      <c r="AE98" s="25">
        <f t="shared" si="106"/>
        <v>0</v>
      </c>
      <c r="AF98" s="25">
        <f t="shared" si="107"/>
        <v>0</v>
      </c>
      <c r="AG98" s="25">
        <f t="shared" si="108"/>
        <v>0</v>
      </c>
      <c r="AH98" s="82">
        <f t="shared" si="109"/>
        <v>0</v>
      </c>
      <c r="AI98" s="26">
        <f t="shared" si="90"/>
        <v>0</v>
      </c>
      <c r="AJ98" s="26">
        <f t="shared" si="90"/>
        <v>0</v>
      </c>
      <c r="AK98" s="37"/>
      <c r="AL98" s="37"/>
      <c r="AM98" s="27"/>
    </row>
    <row r="99" spans="1:39" ht="27.75" x14ac:dyDescent="0.3">
      <c r="A99" s="21">
        <f t="shared" si="110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91"/>
        <v>0</v>
      </c>
      <c r="H99" s="23">
        <f t="shared" si="92"/>
        <v>0</v>
      </c>
      <c r="I99" s="23">
        <f t="shared" si="93"/>
        <v>0</v>
      </c>
      <c r="J99" s="23">
        <f t="shared" si="94"/>
        <v>0</v>
      </c>
      <c r="K99" s="23">
        <f>[3]Итого!BT91</f>
        <v>0</v>
      </c>
      <c r="L99" s="23"/>
      <c r="M99" s="23"/>
      <c r="N99" s="23"/>
      <c r="O99" s="24">
        <f t="shared" si="111"/>
        <v>0</v>
      </c>
      <c r="P99" s="24">
        <f t="shared" si="111"/>
        <v>0</v>
      </c>
      <c r="Q99" s="24">
        <f t="shared" si="111"/>
        <v>0</v>
      </c>
      <c r="R99" s="23">
        <f t="shared" si="95"/>
        <v>0</v>
      </c>
      <c r="S99" s="23">
        <f t="shared" si="96"/>
        <v>0</v>
      </c>
      <c r="T99" s="23">
        <f t="shared" si="97"/>
        <v>0</v>
      </c>
      <c r="U99" s="23">
        <f t="shared" si="98"/>
        <v>0</v>
      </c>
      <c r="V99" s="23">
        <f t="shared" si="99"/>
        <v>0</v>
      </c>
      <c r="W99" s="23">
        <f t="shared" si="100"/>
        <v>0</v>
      </c>
      <c r="X99" s="23">
        <f t="shared" si="101"/>
        <v>0</v>
      </c>
      <c r="Y99" s="23">
        <f t="shared" si="102"/>
        <v>0</v>
      </c>
      <c r="Z99" s="23">
        <f t="shared" si="103"/>
        <v>0</v>
      </c>
      <c r="AA99" s="23">
        <f t="shared" si="104"/>
        <v>0</v>
      </c>
      <c r="AB99" s="37">
        <f t="shared" ref="AB99:AD110" si="112">ROUND(K99/$AB$6,0)</f>
        <v>0</v>
      </c>
      <c r="AC99" s="37">
        <f t="shared" si="112"/>
        <v>0</v>
      </c>
      <c r="AD99" s="37">
        <f t="shared" si="112"/>
        <v>0</v>
      </c>
      <c r="AE99" s="25">
        <f t="shared" si="106"/>
        <v>0</v>
      </c>
      <c r="AF99" s="25">
        <f t="shared" si="107"/>
        <v>0</v>
      </c>
      <c r="AG99" s="25">
        <f t="shared" si="108"/>
        <v>0</v>
      </c>
      <c r="AH99" s="82">
        <f t="shared" si="109"/>
        <v>0</v>
      </c>
      <c r="AI99" s="26">
        <f t="shared" si="90"/>
        <v>0</v>
      </c>
      <c r="AJ99" s="26">
        <f t="shared" si="90"/>
        <v>0</v>
      </c>
      <c r="AK99" s="37"/>
      <c r="AL99" s="37"/>
      <c r="AM99" s="27"/>
    </row>
    <row r="100" spans="1:39" ht="27.75" x14ac:dyDescent="0.3">
      <c r="A100" s="21">
        <f t="shared" si="110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91"/>
        <v>0</v>
      </c>
      <c r="H100" s="23">
        <f t="shared" si="92"/>
        <v>0</v>
      </c>
      <c r="I100" s="23">
        <f t="shared" si="93"/>
        <v>0</v>
      </c>
      <c r="J100" s="23">
        <f t="shared" si="94"/>
        <v>0</v>
      </c>
      <c r="K100" s="23">
        <f>[3]Итого!BT92</f>
        <v>0</v>
      </c>
      <c r="L100" s="23"/>
      <c r="M100" s="23"/>
      <c r="N100" s="23"/>
      <c r="O100" s="24">
        <f t="shared" si="111"/>
        <v>0</v>
      </c>
      <c r="P100" s="24">
        <f t="shared" si="111"/>
        <v>0</v>
      </c>
      <c r="Q100" s="24">
        <f t="shared" si="111"/>
        <v>0</v>
      </c>
      <c r="R100" s="23">
        <f t="shared" si="95"/>
        <v>0</v>
      </c>
      <c r="S100" s="23">
        <f t="shared" si="96"/>
        <v>0</v>
      </c>
      <c r="T100" s="23">
        <f t="shared" si="97"/>
        <v>0</v>
      </c>
      <c r="U100" s="23">
        <f t="shared" si="98"/>
        <v>0</v>
      </c>
      <c r="V100" s="23">
        <f t="shared" si="99"/>
        <v>0</v>
      </c>
      <c r="W100" s="23">
        <f t="shared" si="100"/>
        <v>0</v>
      </c>
      <c r="X100" s="23">
        <f t="shared" si="101"/>
        <v>0</v>
      </c>
      <c r="Y100" s="23">
        <f t="shared" si="102"/>
        <v>0</v>
      </c>
      <c r="Z100" s="23">
        <f t="shared" si="103"/>
        <v>0</v>
      </c>
      <c r="AA100" s="23">
        <f t="shared" si="104"/>
        <v>0</v>
      </c>
      <c r="AB100" s="37">
        <f t="shared" si="112"/>
        <v>0</v>
      </c>
      <c r="AC100" s="37">
        <f t="shared" si="112"/>
        <v>0</v>
      </c>
      <c r="AD100" s="37">
        <f t="shared" si="112"/>
        <v>0</v>
      </c>
      <c r="AE100" s="25">
        <f t="shared" si="106"/>
        <v>0</v>
      </c>
      <c r="AF100" s="25">
        <f t="shared" si="107"/>
        <v>0</v>
      </c>
      <c r="AG100" s="25">
        <f t="shared" si="108"/>
        <v>0</v>
      </c>
      <c r="AH100" s="82">
        <f t="shared" si="109"/>
        <v>0</v>
      </c>
      <c r="AI100" s="26">
        <f t="shared" si="90"/>
        <v>0</v>
      </c>
      <c r="AJ100" s="26">
        <f t="shared" si="90"/>
        <v>0</v>
      </c>
      <c r="AK100" s="37"/>
      <c r="AL100" s="37"/>
      <c r="AM100" s="27"/>
    </row>
    <row r="101" spans="1:39" ht="27.75" x14ac:dyDescent="0.3">
      <c r="A101" s="21">
        <f t="shared" si="110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91"/>
        <v>0</v>
      </c>
      <c r="H101" s="23">
        <f t="shared" si="92"/>
        <v>0</v>
      </c>
      <c r="I101" s="23">
        <f t="shared" si="93"/>
        <v>0</v>
      </c>
      <c r="J101" s="23">
        <f t="shared" si="94"/>
        <v>0</v>
      </c>
      <c r="K101" s="23">
        <f>[3]Итого!BT93</f>
        <v>0</v>
      </c>
      <c r="L101" s="23"/>
      <c r="M101" s="23"/>
      <c r="N101" s="23"/>
      <c r="O101" s="24">
        <f t="shared" si="111"/>
        <v>0</v>
      </c>
      <c r="P101" s="24">
        <f t="shared" si="111"/>
        <v>0</v>
      </c>
      <c r="Q101" s="24">
        <f t="shared" si="111"/>
        <v>0</v>
      </c>
      <c r="R101" s="23">
        <f t="shared" si="95"/>
        <v>0</v>
      </c>
      <c r="S101" s="23">
        <f t="shared" si="96"/>
        <v>0</v>
      </c>
      <c r="T101" s="23">
        <f t="shared" si="97"/>
        <v>0</v>
      </c>
      <c r="U101" s="23">
        <f t="shared" si="98"/>
        <v>0</v>
      </c>
      <c r="V101" s="23">
        <f t="shared" si="99"/>
        <v>0</v>
      </c>
      <c r="W101" s="23">
        <f t="shared" si="100"/>
        <v>0</v>
      </c>
      <c r="X101" s="23">
        <f t="shared" si="101"/>
        <v>0</v>
      </c>
      <c r="Y101" s="23">
        <f t="shared" si="102"/>
        <v>0</v>
      </c>
      <c r="Z101" s="23">
        <f t="shared" si="103"/>
        <v>0</v>
      </c>
      <c r="AA101" s="23">
        <f t="shared" si="104"/>
        <v>0</v>
      </c>
      <c r="AB101" s="37">
        <f t="shared" si="112"/>
        <v>0</v>
      </c>
      <c r="AC101" s="37">
        <f t="shared" si="112"/>
        <v>0</v>
      </c>
      <c r="AD101" s="37">
        <f t="shared" si="112"/>
        <v>0</v>
      </c>
      <c r="AE101" s="25">
        <f t="shared" si="106"/>
        <v>0</v>
      </c>
      <c r="AF101" s="25">
        <f t="shared" si="107"/>
        <v>0</v>
      </c>
      <c r="AG101" s="25">
        <f t="shared" si="108"/>
        <v>0</v>
      </c>
      <c r="AH101" s="82">
        <f t="shared" si="109"/>
        <v>0</v>
      </c>
      <c r="AI101" s="26">
        <f t="shared" si="90"/>
        <v>0</v>
      </c>
      <c r="AJ101" s="26">
        <f t="shared" si="90"/>
        <v>0</v>
      </c>
      <c r="AK101" s="37"/>
      <c r="AL101" s="37"/>
      <c r="AM101" s="27"/>
    </row>
    <row r="102" spans="1:39" ht="27.75" x14ac:dyDescent="0.3">
      <c r="A102" s="21">
        <f t="shared" si="110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91"/>
        <v>0</v>
      </c>
      <c r="H102" s="23">
        <f t="shared" si="92"/>
        <v>0</v>
      </c>
      <c r="I102" s="23">
        <f t="shared" si="93"/>
        <v>0</v>
      </c>
      <c r="J102" s="23">
        <f t="shared" si="94"/>
        <v>0</v>
      </c>
      <c r="K102" s="23">
        <f>[3]Итого!BT94</f>
        <v>0</v>
      </c>
      <c r="L102" s="23"/>
      <c r="M102" s="23"/>
      <c r="N102" s="23"/>
      <c r="O102" s="24">
        <f t="shared" si="111"/>
        <v>0</v>
      </c>
      <c r="P102" s="24">
        <f t="shared" si="111"/>
        <v>0</v>
      </c>
      <c r="Q102" s="24">
        <f t="shared" si="111"/>
        <v>0</v>
      </c>
      <c r="R102" s="23">
        <f t="shared" si="95"/>
        <v>0</v>
      </c>
      <c r="S102" s="23">
        <f t="shared" si="96"/>
        <v>0</v>
      </c>
      <c r="T102" s="23">
        <f t="shared" si="97"/>
        <v>0</v>
      </c>
      <c r="U102" s="23">
        <f t="shared" si="98"/>
        <v>0</v>
      </c>
      <c r="V102" s="23">
        <f t="shared" si="99"/>
        <v>0</v>
      </c>
      <c r="W102" s="23">
        <f t="shared" si="100"/>
        <v>0</v>
      </c>
      <c r="X102" s="23">
        <f t="shared" si="101"/>
        <v>0</v>
      </c>
      <c r="Y102" s="23">
        <f t="shared" si="102"/>
        <v>0</v>
      </c>
      <c r="Z102" s="23">
        <f t="shared" si="103"/>
        <v>0</v>
      </c>
      <c r="AA102" s="23">
        <f t="shared" si="104"/>
        <v>0</v>
      </c>
      <c r="AB102" s="37">
        <f t="shared" si="112"/>
        <v>0</v>
      </c>
      <c r="AC102" s="37">
        <f t="shared" si="112"/>
        <v>0</v>
      </c>
      <c r="AD102" s="37">
        <f t="shared" si="112"/>
        <v>0</v>
      </c>
      <c r="AE102" s="25">
        <f t="shared" si="106"/>
        <v>0</v>
      </c>
      <c r="AF102" s="25">
        <f t="shared" si="107"/>
        <v>0</v>
      </c>
      <c r="AG102" s="25">
        <f t="shared" si="108"/>
        <v>0</v>
      </c>
      <c r="AH102" s="82">
        <f t="shared" si="109"/>
        <v>0</v>
      </c>
      <c r="AI102" s="26">
        <f t="shared" si="90"/>
        <v>0</v>
      </c>
      <c r="AJ102" s="26">
        <f t="shared" si="90"/>
        <v>0</v>
      </c>
      <c r="AK102" s="37"/>
      <c r="AL102" s="37"/>
      <c r="AM102" s="27"/>
    </row>
    <row r="103" spans="1:39" ht="27.75" x14ac:dyDescent="0.3">
      <c r="A103" s="21">
        <f t="shared" si="110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91"/>
        <v>0</v>
      </c>
      <c r="H103" s="23">
        <f t="shared" si="92"/>
        <v>0</v>
      </c>
      <c r="I103" s="23">
        <f t="shared" si="93"/>
        <v>0</v>
      </c>
      <c r="J103" s="23">
        <f t="shared" si="94"/>
        <v>0</v>
      </c>
      <c r="K103" s="23">
        <f>[3]Итого!BT95</f>
        <v>0</v>
      </c>
      <c r="L103" s="23"/>
      <c r="M103" s="23"/>
      <c r="N103" s="23"/>
      <c r="O103" s="24">
        <f t="shared" si="111"/>
        <v>0</v>
      </c>
      <c r="P103" s="24">
        <f t="shared" si="111"/>
        <v>0</v>
      </c>
      <c r="Q103" s="24">
        <f t="shared" si="111"/>
        <v>0</v>
      </c>
      <c r="R103" s="23">
        <f t="shared" si="95"/>
        <v>0</v>
      </c>
      <c r="S103" s="23">
        <f t="shared" si="96"/>
        <v>0</v>
      </c>
      <c r="T103" s="23">
        <f t="shared" si="97"/>
        <v>0</v>
      </c>
      <c r="U103" s="23">
        <f t="shared" si="98"/>
        <v>0</v>
      </c>
      <c r="V103" s="23">
        <f t="shared" si="99"/>
        <v>0</v>
      </c>
      <c r="W103" s="23">
        <f t="shared" si="100"/>
        <v>0</v>
      </c>
      <c r="X103" s="23">
        <f t="shared" si="101"/>
        <v>0</v>
      </c>
      <c r="Y103" s="23">
        <f t="shared" si="102"/>
        <v>0</v>
      </c>
      <c r="Z103" s="23">
        <f t="shared" si="103"/>
        <v>0</v>
      </c>
      <c r="AA103" s="23">
        <f t="shared" si="104"/>
        <v>0</v>
      </c>
      <c r="AB103" s="37">
        <f t="shared" si="112"/>
        <v>0</v>
      </c>
      <c r="AC103" s="37">
        <f t="shared" si="112"/>
        <v>0</v>
      </c>
      <c r="AD103" s="37">
        <f t="shared" si="112"/>
        <v>0</v>
      </c>
      <c r="AE103" s="25">
        <f t="shared" si="106"/>
        <v>0</v>
      </c>
      <c r="AF103" s="25">
        <f t="shared" si="107"/>
        <v>0</v>
      </c>
      <c r="AG103" s="25">
        <f t="shared" si="108"/>
        <v>0</v>
      </c>
      <c r="AH103" s="82">
        <f t="shared" si="109"/>
        <v>0</v>
      </c>
      <c r="AI103" s="26">
        <f t="shared" si="90"/>
        <v>0</v>
      </c>
      <c r="AJ103" s="26">
        <f t="shared" si="90"/>
        <v>0</v>
      </c>
      <c r="AK103" s="37"/>
      <c r="AL103" s="37"/>
      <c r="AM103" s="27"/>
    </row>
    <row r="104" spans="1:39" ht="27.75" x14ac:dyDescent="0.3">
      <c r="A104" s="21">
        <f t="shared" si="110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91"/>
        <v>0</v>
      </c>
      <c r="H104" s="23">
        <f t="shared" si="92"/>
        <v>0</v>
      </c>
      <c r="I104" s="23">
        <f t="shared" si="93"/>
        <v>0</v>
      </c>
      <c r="J104" s="23">
        <f t="shared" si="94"/>
        <v>0</v>
      </c>
      <c r="K104" s="23">
        <f>[3]Итого!BT96</f>
        <v>0</v>
      </c>
      <c r="L104" s="23"/>
      <c r="M104" s="23"/>
      <c r="N104" s="23"/>
      <c r="O104" s="24">
        <f t="shared" si="111"/>
        <v>0</v>
      </c>
      <c r="P104" s="24">
        <f t="shared" si="111"/>
        <v>0</v>
      </c>
      <c r="Q104" s="24">
        <f t="shared" si="111"/>
        <v>0</v>
      </c>
      <c r="R104" s="23">
        <f t="shared" si="95"/>
        <v>0</v>
      </c>
      <c r="S104" s="23">
        <f t="shared" si="96"/>
        <v>0</v>
      </c>
      <c r="T104" s="23">
        <f t="shared" si="97"/>
        <v>0</v>
      </c>
      <c r="U104" s="23">
        <f t="shared" si="98"/>
        <v>0</v>
      </c>
      <c r="V104" s="23">
        <f t="shared" si="99"/>
        <v>0</v>
      </c>
      <c r="W104" s="23">
        <f t="shared" si="100"/>
        <v>0</v>
      </c>
      <c r="X104" s="23">
        <f t="shared" si="101"/>
        <v>0</v>
      </c>
      <c r="Y104" s="23">
        <f t="shared" si="102"/>
        <v>0</v>
      </c>
      <c r="Z104" s="23">
        <f t="shared" si="103"/>
        <v>0</v>
      </c>
      <c r="AA104" s="23">
        <f t="shared" si="104"/>
        <v>0</v>
      </c>
      <c r="AB104" s="37">
        <f t="shared" si="112"/>
        <v>0</v>
      </c>
      <c r="AC104" s="37">
        <f t="shared" si="112"/>
        <v>0</v>
      </c>
      <c r="AD104" s="37">
        <f t="shared" si="112"/>
        <v>0</v>
      </c>
      <c r="AE104" s="25">
        <f t="shared" si="106"/>
        <v>0</v>
      </c>
      <c r="AF104" s="25">
        <f t="shared" si="107"/>
        <v>0</v>
      </c>
      <c r="AG104" s="25">
        <f t="shared" si="108"/>
        <v>0</v>
      </c>
      <c r="AH104" s="82">
        <f t="shared" si="109"/>
        <v>0</v>
      </c>
      <c r="AI104" s="26">
        <f t="shared" si="90"/>
        <v>0</v>
      </c>
      <c r="AJ104" s="26">
        <f t="shared" si="90"/>
        <v>0</v>
      </c>
      <c r="AK104" s="37"/>
      <c r="AL104" s="37"/>
      <c r="AM104" s="27"/>
    </row>
    <row r="105" spans="1:39" ht="27.75" x14ac:dyDescent="0.3">
      <c r="A105" s="21">
        <f t="shared" si="110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91"/>
        <v>0</v>
      </c>
      <c r="H105" s="23">
        <f t="shared" si="92"/>
        <v>0</v>
      </c>
      <c r="I105" s="23">
        <f t="shared" si="93"/>
        <v>0</v>
      </c>
      <c r="J105" s="23">
        <f t="shared" si="94"/>
        <v>0</v>
      </c>
      <c r="K105" s="23">
        <f>[3]Итого!BT97</f>
        <v>0</v>
      </c>
      <c r="L105" s="23"/>
      <c r="M105" s="23"/>
      <c r="N105" s="23"/>
      <c r="O105" s="24">
        <f t="shared" si="111"/>
        <v>0</v>
      </c>
      <c r="P105" s="24">
        <f t="shared" si="111"/>
        <v>0</v>
      </c>
      <c r="Q105" s="24">
        <f t="shared" si="111"/>
        <v>0</v>
      </c>
      <c r="R105" s="23">
        <f t="shared" si="95"/>
        <v>0</v>
      </c>
      <c r="S105" s="23">
        <f t="shared" si="96"/>
        <v>0</v>
      </c>
      <c r="T105" s="23">
        <f t="shared" si="97"/>
        <v>0</v>
      </c>
      <c r="U105" s="23">
        <f t="shared" si="98"/>
        <v>0</v>
      </c>
      <c r="V105" s="23">
        <f t="shared" si="99"/>
        <v>0</v>
      </c>
      <c r="W105" s="23">
        <f t="shared" si="100"/>
        <v>0</v>
      </c>
      <c r="X105" s="23">
        <f t="shared" si="101"/>
        <v>0</v>
      </c>
      <c r="Y105" s="23">
        <f t="shared" si="102"/>
        <v>0</v>
      </c>
      <c r="Z105" s="23">
        <f t="shared" si="103"/>
        <v>0</v>
      </c>
      <c r="AA105" s="23">
        <f t="shared" si="104"/>
        <v>0</v>
      </c>
      <c r="AB105" s="37">
        <f t="shared" si="112"/>
        <v>0</v>
      </c>
      <c r="AC105" s="37">
        <f t="shared" si="112"/>
        <v>0</v>
      </c>
      <c r="AD105" s="37">
        <f t="shared" si="112"/>
        <v>0</v>
      </c>
      <c r="AE105" s="25">
        <f t="shared" si="106"/>
        <v>0</v>
      </c>
      <c r="AF105" s="25">
        <f t="shared" si="107"/>
        <v>0</v>
      </c>
      <c r="AG105" s="25">
        <f t="shared" si="108"/>
        <v>0</v>
      </c>
      <c r="AH105" s="82">
        <f t="shared" si="109"/>
        <v>0</v>
      </c>
      <c r="AI105" s="26">
        <f t="shared" si="90"/>
        <v>0</v>
      </c>
      <c r="AJ105" s="26">
        <f t="shared" si="90"/>
        <v>0</v>
      </c>
      <c r="AK105" s="37"/>
      <c r="AL105" s="37"/>
      <c r="AM105" s="27"/>
    </row>
    <row r="106" spans="1:39" ht="27.75" x14ac:dyDescent="0.3">
      <c r="A106" s="21">
        <f t="shared" si="110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91"/>
        <v>0</v>
      </c>
      <c r="H106" s="23">
        <f t="shared" si="92"/>
        <v>0</v>
      </c>
      <c r="I106" s="23">
        <f t="shared" si="93"/>
        <v>0</v>
      </c>
      <c r="J106" s="23">
        <f t="shared" si="94"/>
        <v>0</v>
      </c>
      <c r="K106" s="23">
        <f>[3]Итого!BT98</f>
        <v>0</v>
      </c>
      <c r="L106" s="23"/>
      <c r="M106" s="23"/>
      <c r="N106" s="23"/>
      <c r="O106" s="24">
        <f t="shared" si="111"/>
        <v>0</v>
      </c>
      <c r="P106" s="24">
        <f t="shared" si="111"/>
        <v>0</v>
      </c>
      <c r="Q106" s="24">
        <f t="shared" si="111"/>
        <v>0</v>
      </c>
      <c r="R106" s="23">
        <f t="shared" si="95"/>
        <v>0</v>
      </c>
      <c r="S106" s="23">
        <f t="shared" si="96"/>
        <v>0</v>
      </c>
      <c r="T106" s="23">
        <f t="shared" si="97"/>
        <v>0</v>
      </c>
      <c r="U106" s="23">
        <f t="shared" si="98"/>
        <v>0</v>
      </c>
      <c r="V106" s="23">
        <f t="shared" si="99"/>
        <v>0</v>
      </c>
      <c r="W106" s="23">
        <f t="shared" si="100"/>
        <v>0</v>
      </c>
      <c r="X106" s="23">
        <f t="shared" si="101"/>
        <v>0</v>
      </c>
      <c r="Y106" s="23">
        <f t="shared" si="102"/>
        <v>0</v>
      </c>
      <c r="Z106" s="23">
        <f t="shared" si="103"/>
        <v>0</v>
      </c>
      <c r="AA106" s="23">
        <f t="shared" si="104"/>
        <v>0</v>
      </c>
      <c r="AB106" s="37">
        <f t="shared" si="112"/>
        <v>0</v>
      </c>
      <c r="AC106" s="37">
        <f t="shared" si="112"/>
        <v>0</v>
      </c>
      <c r="AD106" s="37">
        <f t="shared" si="112"/>
        <v>0</v>
      </c>
      <c r="AE106" s="25">
        <f t="shared" si="106"/>
        <v>0</v>
      </c>
      <c r="AF106" s="25">
        <f t="shared" si="107"/>
        <v>0</v>
      </c>
      <c r="AG106" s="25">
        <f t="shared" si="108"/>
        <v>0</v>
      </c>
      <c r="AH106" s="82">
        <f t="shared" si="109"/>
        <v>0</v>
      </c>
      <c r="AI106" s="26">
        <f t="shared" si="90"/>
        <v>0</v>
      </c>
      <c r="AJ106" s="26">
        <f t="shared" si="90"/>
        <v>0</v>
      </c>
      <c r="AK106" s="37"/>
      <c r="AL106" s="37"/>
      <c r="AM106" s="27"/>
    </row>
    <row r="107" spans="1:39" ht="27.75" x14ac:dyDescent="0.3">
      <c r="A107" s="21">
        <f t="shared" si="110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91"/>
        <v>0</v>
      </c>
      <c r="H107" s="23">
        <f t="shared" si="92"/>
        <v>0</v>
      </c>
      <c r="I107" s="23">
        <f t="shared" si="93"/>
        <v>0</v>
      </c>
      <c r="J107" s="23">
        <f t="shared" si="94"/>
        <v>0</v>
      </c>
      <c r="K107" s="23">
        <f>[3]Итого!BT99</f>
        <v>0</v>
      </c>
      <c r="L107" s="23"/>
      <c r="M107" s="23"/>
      <c r="N107" s="23"/>
      <c r="O107" s="24">
        <f t="shared" si="111"/>
        <v>0</v>
      </c>
      <c r="P107" s="24">
        <f t="shared" si="111"/>
        <v>0</v>
      </c>
      <c r="Q107" s="24">
        <f t="shared" si="111"/>
        <v>0</v>
      </c>
      <c r="R107" s="23">
        <f t="shared" si="95"/>
        <v>0</v>
      </c>
      <c r="S107" s="23">
        <f t="shared" si="96"/>
        <v>0</v>
      </c>
      <c r="T107" s="23">
        <f t="shared" si="97"/>
        <v>0</v>
      </c>
      <c r="U107" s="23">
        <f t="shared" si="98"/>
        <v>0</v>
      </c>
      <c r="V107" s="23">
        <f t="shared" si="99"/>
        <v>0</v>
      </c>
      <c r="W107" s="23">
        <f t="shared" si="100"/>
        <v>0</v>
      </c>
      <c r="X107" s="23">
        <f t="shared" si="101"/>
        <v>0</v>
      </c>
      <c r="Y107" s="23">
        <f t="shared" si="102"/>
        <v>0</v>
      </c>
      <c r="Z107" s="23">
        <f t="shared" si="103"/>
        <v>0</v>
      </c>
      <c r="AA107" s="23">
        <f t="shared" si="104"/>
        <v>0</v>
      </c>
      <c r="AB107" s="37">
        <f t="shared" si="112"/>
        <v>0</v>
      </c>
      <c r="AC107" s="37">
        <f t="shared" si="112"/>
        <v>0</v>
      </c>
      <c r="AD107" s="37">
        <f t="shared" si="112"/>
        <v>0</v>
      </c>
      <c r="AE107" s="25">
        <f t="shared" si="106"/>
        <v>0</v>
      </c>
      <c r="AF107" s="25">
        <f t="shared" si="107"/>
        <v>0</v>
      </c>
      <c r="AG107" s="25">
        <f t="shared" si="108"/>
        <v>0</v>
      </c>
      <c r="AH107" s="82">
        <f t="shared" si="109"/>
        <v>0</v>
      </c>
      <c r="AI107" s="26">
        <f t="shared" si="90"/>
        <v>0</v>
      </c>
      <c r="AJ107" s="26">
        <f t="shared" si="90"/>
        <v>0</v>
      </c>
      <c r="AK107" s="37"/>
      <c r="AL107" s="37"/>
      <c r="AM107" s="27"/>
    </row>
    <row r="108" spans="1:39" ht="27.75" x14ac:dyDescent="0.3">
      <c r="A108" s="21">
        <f t="shared" si="110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91"/>
        <v>0</v>
      </c>
      <c r="H108" s="23">
        <f t="shared" si="92"/>
        <v>0</v>
      </c>
      <c r="I108" s="23">
        <f t="shared" si="93"/>
        <v>0</v>
      </c>
      <c r="J108" s="23">
        <f t="shared" si="94"/>
        <v>0</v>
      </c>
      <c r="K108" s="23">
        <f>[3]Итого!BT100</f>
        <v>0</v>
      </c>
      <c r="L108" s="23"/>
      <c r="M108" s="23"/>
      <c r="N108" s="23"/>
      <c r="O108" s="24">
        <f t="shared" si="111"/>
        <v>0</v>
      </c>
      <c r="P108" s="24">
        <f t="shared" si="111"/>
        <v>0</v>
      </c>
      <c r="Q108" s="24">
        <f t="shared" si="111"/>
        <v>0</v>
      </c>
      <c r="R108" s="23">
        <f t="shared" si="95"/>
        <v>0</v>
      </c>
      <c r="S108" s="23">
        <f t="shared" si="96"/>
        <v>0</v>
      </c>
      <c r="T108" s="23">
        <f t="shared" si="97"/>
        <v>0</v>
      </c>
      <c r="U108" s="23">
        <f t="shared" si="98"/>
        <v>0</v>
      </c>
      <c r="V108" s="23">
        <f t="shared" si="99"/>
        <v>0</v>
      </c>
      <c r="W108" s="23">
        <f t="shared" si="100"/>
        <v>0</v>
      </c>
      <c r="X108" s="23">
        <f t="shared" si="101"/>
        <v>0</v>
      </c>
      <c r="Y108" s="23">
        <f t="shared" si="102"/>
        <v>0</v>
      </c>
      <c r="Z108" s="23">
        <f t="shared" si="103"/>
        <v>0</v>
      </c>
      <c r="AA108" s="23">
        <f t="shared" si="104"/>
        <v>0</v>
      </c>
      <c r="AB108" s="37">
        <f t="shared" si="112"/>
        <v>0</v>
      </c>
      <c r="AC108" s="37">
        <f t="shared" si="112"/>
        <v>0</v>
      </c>
      <c r="AD108" s="37">
        <f t="shared" si="112"/>
        <v>0</v>
      </c>
      <c r="AE108" s="25">
        <f t="shared" si="106"/>
        <v>0</v>
      </c>
      <c r="AF108" s="25">
        <f t="shared" si="107"/>
        <v>0</v>
      </c>
      <c r="AG108" s="25">
        <f t="shared" si="108"/>
        <v>0</v>
      </c>
      <c r="AH108" s="82">
        <f t="shared" si="109"/>
        <v>0</v>
      </c>
      <c r="AI108" s="26">
        <f t="shared" si="90"/>
        <v>0</v>
      </c>
      <c r="AJ108" s="26">
        <f t="shared" si="90"/>
        <v>0</v>
      </c>
      <c r="AK108" s="37"/>
      <c r="AL108" s="37"/>
      <c r="AM108" s="27"/>
    </row>
    <row r="109" spans="1:39" ht="27.75" x14ac:dyDescent="0.3">
      <c r="A109" s="21">
        <f t="shared" si="110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91"/>
        <v>0</v>
      </c>
      <c r="H109" s="23">
        <f t="shared" si="92"/>
        <v>0</v>
      </c>
      <c r="I109" s="23">
        <f t="shared" si="93"/>
        <v>0</v>
      </c>
      <c r="J109" s="23">
        <f t="shared" si="94"/>
        <v>0</v>
      </c>
      <c r="K109" s="23">
        <f>[3]Итого!BT101</f>
        <v>0</v>
      </c>
      <c r="L109" s="23"/>
      <c r="M109" s="23"/>
      <c r="N109" s="23"/>
      <c r="O109" s="24">
        <f t="shared" si="111"/>
        <v>0</v>
      </c>
      <c r="P109" s="24">
        <f t="shared" si="111"/>
        <v>0</v>
      </c>
      <c r="Q109" s="24">
        <f t="shared" si="111"/>
        <v>0</v>
      </c>
      <c r="R109" s="23">
        <f t="shared" si="95"/>
        <v>0</v>
      </c>
      <c r="S109" s="23">
        <f t="shared" si="96"/>
        <v>0</v>
      </c>
      <c r="T109" s="23">
        <f t="shared" si="97"/>
        <v>0</v>
      </c>
      <c r="U109" s="23">
        <f t="shared" si="98"/>
        <v>0</v>
      </c>
      <c r="V109" s="23">
        <f t="shared" si="99"/>
        <v>0</v>
      </c>
      <c r="W109" s="23">
        <f t="shared" si="100"/>
        <v>0</v>
      </c>
      <c r="X109" s="23">
        <f t="shared" si="101"/>
        <v>0</v>
      </c>
      <c r="Y109" s="23">
        <f t="shared" si="102"/>
        <v>0</v>
      </c>
      <c r="Z109" s="23">
        <f t="shared" si="103"/>
        <v>0</v>
      </c>
      <c r="AA109" s="23">
        <f t="shared" si="104"/>
        <v>0</v>
      </c>
      <c r="AB109" s="37">
        <f t="shared" si="112"/>
        <v>0</v>
      </c>
      <c r="AC109" s="37">
        <f t="shared" si="112"/>
        <v>0</v>
      </c>
      <c r="AD109" s="37">
        <f t="shared" si="112"/>
        <v>0</v>
      </c>
      <c r="AE109" s="25">
        <f t="shared" si="106"/>
        <v>0</v>
      </c>
      <c r="AF109" s="25">
        <f t="shared" si="107"/>
        <v>0</v>
      </c>
      <c r="AG109" s="25">
        <f t="shared" si="108"/>
        <v>0</v>
      </c>
      <c r="AH109" s="82">
        <f t="shared" si="109"/>
        <v>0</v>
      </c>
      <c r="AI109" s="26">
        <f t="shared" si="90"/>
        <v>0</v>
      </c>
      <c r="AJ109" s="26">
        <f t="shared" si="90"/>
        <v>0</v>
      </c>
      <c r="AK109" s="37"/>
      <c r="AL109" s="37"/>
      <c r="AM109" s="27"/>
    </row>
    <row r="110" spans="1:39" ht="27.75" x14ac:dyDescent="0.3">
      <c r="A110" s="21">
        <f t="shared" si="110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91"/>
        <v>0</v>
      </c>
      <c r="H110" s="23">
        <f t="shared" si="92"/>
        <v>0</v>
      </c>
      <c r="I110" s="23">
        <f t="shared" si="93"/>
        <v>0</v>
      </c>
      <c r="J110" s="23">
        <f t="shared" si="94"/>
        <v>0</v>
      </c>
      <c r="K110" s="23">
        <f>[3]Итого!BT102</f>
        <v>0</v>
      </c>
      <c r="L110" s="23"/>
      <c r="M110" s="23"/>
      <c r="N110" s="23"/>
      <c r="O110" s="24">
        <f t="shared" si="111"/>
        <v>0</v>
      </c>
      <c r="P110" s="24">
        <f t="shared" si="111"/>
        <v>0</v>
      </c>
      <c r="Q110" s="24">
        <f t="shared" si="111"/>
        <v>0</v>
      </c>
      <c r="R110" s="23">
        <f t="shared" si="95"/>
        <v>0</v>
      </c>
      <c r="S110" s="23">
        <f t="shared" si="96"/>
        <v>0</v>
      </c>
      <c r="T110" s="23">
        <f t="shared" si="97"/>
        <v>0</v>
      </c>
      <c r="U110" s="23">
        <f t="shared" si="98"/>
        <v>0</v>
      </c>
      <c r="V110" s="23">
        <f t="shared" si="99"/>
        <v>0</v>
      </c>
      <c r="W110" s="23">
        <f t="shared" si="100"/>
        <v>0</v>
      </c>
      <c r="X110" s="23">
        <f t="shared" si="101"/>
        <v>0</v>
      </c>
      <c r="Y110" s="23">
        <f t="shared" si="102"/>
        <v>0</v>
      </c>
      <c r="Z110" s="23">
        <f t="shared" si="103"/>
        <v>0</v>
      </c>
      <c r="AA110" s="23">
        <f t="shared" si="104"/>
        <v>0</v>
      </c>
      <c r="AB110" s="37">
        <f t="shared" si="112"/>
        <v>0</v>
      </c>
      <c r="AC110" s="37">
        <f t="shared" si="112"/>
        <v>0</v>
      </c>
      <c r="AD110" s="37">
        <f t="shared" si="112"/>
        <v>0</v>
      </c>
      <c r="AE110" s="25">
        <f t="shared" si="106"/>
        <v>0</v>
      </c>
      <c r="AF110" s="25">
        <f t="shared" si="107"/>
        <v>0</v>
      </c>
      <c r="AG110" s="25">
        <f t="shared" si="108"/>
        <v>0</v>
      </c>
      <c r="AH110" s="82">
        <f t="shared" si="109"/>
        <v>0</v>
      </c>
      <c r="AI110" s="26">
        <f t="shared" si="90"/>
        <v>0</v>
      </c>
      <c r="AJ110" s="26">
        <f t="shared" si="90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3">SUM(E71:E110)</f>
        <v>0</v>
      </c>
      <c r="F111" s="35">
        <f t="shared" si="113"/>
        <v>0</v>
      </c>
      <c r="G111" s="35">
        <f t="shared" ref="G111" si="114">SUM(G71:G110)</f>
        <v>5932</v>
      </c>
      <c r="H111" s="35">
        <f t="shared" si="113"/>
        <v>1484</v>
      </c>
      <c r="I111" s="35">
        <f t="shared" si="113"/>
        <v>0</v>
      </c>
      <c r="J111" s="35">
        <f t="shared" si="113"/>
        <v>0</v>
      </c>
      <c r="K111" s="35">
        <f t="shared" si="113"/>
        <v>1353</v>
      </c>
      <c r="L111" s="35">
        <f t="shared" si="113"/>
        <v>0</v>
      </c>
      <c r="M111" s="35">
        <f t="shared" si="113"/>
        <v>0</v>
      </c>
      <c r="N111" s="35">
        <f t="shared" si="113"/>
        <v>0</v>
      </c>
      <c r="O111" s="31">
        <f t="shared" si="111"/>
        <v>91.17</v>
      </c>
      <c r="P111" s="31">
        <f t="shared" si="111"/>
        <v>0</v>
      </c>
      <c r="Q111" s="31">
        <f t="shared" si="111"/>
        <v>0</v>
      </c>
      <c r="R111" s="35">
        <f t="shared" ref="R111:AG111" si="115">SUM(R71:R110)</f>
        <v>4579</v>
      </c>
      <c r="S111" s="35">
        <f t="shared" si="115"/>
        <v>4579</v>
      </c>
      <c r="T111" s="35">
        <f t="shared" si="115"/>
        <v>0</v>
      </c>
      <c r="U111" s="35">
        <f t="shared" si="115"/>
        <v>0</v>
      </c>
      <c r="V111" s="35">
        <f t="shared" si="115"/>
        <v>0</v>
      </c>
      <c r="W111" s="35">
        <f t="shared" si="115"/>
        <v>0</v>
      </c>
      <c r="X111" s="35">
        <f t="shared" si="115"/>
        <v>0</v>
      </c>
      <c r="Y111" s="35">
        <f t="shared" si="115"/>
        <v>0</v>
      </c>
      <c r="Z111" s="35">
        <f t="shared" si="115"/>
        <v>0</v>
      </c>
      <c r="AA111" s="35">
        <f t="shared" si="115"/>
        <v>0</v>
      </c>
      <c r="AB111" s="35">
        <f t="shared" si="115"/>
        <v>452</v>
      </c>
      <c r="AC111" s="35">
        <f t="shared" si="115"/>
        <v>0</v>
      </c>
      <c r="AD111" s="35">
        <f t="shared" si="115"/>
        <v>0</v>
      </c>
      <c r="AE111" s="35">
        <f t="shared" si="115"/>
        <v>4579</v>
      </c>
      <c r="AF111" s="35">
        <f t="shared" si="115"/>
        <v>0</v>
      </c>
      <c r="AG111" s="35">
        <f t="shared" si="115"/>
        <v>0</v>
      </c>
      <c r="AH111" s="83">
        <f t="shared" si="109"/>
        <v>10.1</v>
      </c>
      <c r="AI111" s="32">
        <f t="shared" si="90"/>
        <v>0</v>
      </c>
      <c r="AJ111" s="32">
        <f t="shared" si="90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6">E111+E70+E64+E62</f>
        <v>2257</v>
      </c>
      <c r="F112" s="35">
        <f t="shared" si="116"/>
        <v>0</v>
      </c>
      <c r="G112" s="35">
        <f t="shared" ref="G112" si="117">G111+G70+G64+G62</f>
        <v>205674</v>
      </c>
      <c r="H112" s="35">
        <f t="shared" si="116"/>
        <v>50853</v>
      </c>
      <c r="I112" s="35">
        <f t="shared" si="116"/>
        <v>565</v>
      </c>
      <c r="J112" s="35">
        <f t="shared" si="116"/>
        <v>-1</v>
      </c>
      <c r="K112" s="35">
        <f t="shared" si="116"/>
        <v>51546</v>
      </c>
      <c r="L112" s="35">
        <f t="shared" si="116"/>
        <v>0</v>
      </c>
      <c r="M112" s="35">
        <f t="shared" si="116"/>
        <v>0</v>
      </c>
      <c r="N112" s="35">
        <f t="shared" si="116"/>
        <v>0</v>
      </c>
      <c r="O112" s="31">
        <f t="shared" si="111"/>
        <v>101.36</v>
      </c>
      <c r="P112" s="31">
        <f t="shared" si="111"/>
        <v>0</v>
      </c>
      <c r="Q112" s="31">
        <f t="shared" si="111"/>
        <v>0</v>
      </c>
      <c r="R112" s="35">
        <f>R111+R70+R64+R62</f>
        <v>154128</v>
      </c>
      <c r="S112" s="35">
        <f t="shared" ref="S112:AA112" si="118">S111+S70+S64+S62</f>
        <v>154128</v>
      </c>
      <c r="T112" s="35">
        <f t="shared" si="118"/>
        <v>0</v>
      </c>
      <c r="U112" s="35">
        <f t="shared" si="118"/>
        <v>-565</v>
      </c>
      <c r="V112" s="35">
        <f t="shared" si="118"/>
        <v>-565</v>
      </c>
      <c r="W112" s="35">
        <f t="shared" si="118"/>
        <v>0</v>
      </c>
      <c r="X112" s="35">
        <f t="shared" si="118"/>
        <v>-565</v>
      </c>
      <c r="Y112" s="35">
        <f t="shared" si="118"/>
        <v>1</v>
      </c>
      <c r="Z112" s="35">
        <f t="shared" si="118"/>
        <v>451</v>
      </c>
      <c r="AA112" s="35">
        <f t="shared" si="118"/>
        <v>-450</v>
      </c>
      <c r="AB112" s="35">
        <f>AB111+AB70+AB64+AB62</f>
        <v>17182</v>
      </c>
      <c r="AC112" s="35">
        <f t="shared" ref="AC112:AG112" si="119">AC111+AC70+AC64+AC62</f>
        <v>0</v>
      </c>
      <c r="AD112" s="35">
        <f t="shared" si="119"/>
        <v>0</v>
      </c>
      <c r="AE112" s="35">
        <f t="shared" si="119"/>
        <v>154128</v>
      </c>
      <c r="AF112" s="35">
        <f t="shared" si="119"/>
        <v>2257</v>
      </c>
      <c r="AG112" s="35">
        <f t="shared" si="119"/>
        <v>0</v>
      </c>
      <c r="AH112" s="83">
        <f>IFERROR(ROUND((AE112/AB112),1),0)</f>
        <v>9</v>
      </c>
      <c r="AI112" s="32">
        <f t="shared" si="90"/>
        <v>0</v>
      </c>
      <c r="AJ112" s="32">
        <f t="shared" si="90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20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11"/>
        <v>67.099999999999994</v>
      </c>
      <c r="P113" s="24">
        <f t="shared" si="111"/>
        <v>0</v>
      </c>
      <c r="Q113" s="24">
        <f t="shared" si="111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90"/>
        <v>0</v>
      </c>
      <c r="AJ113" s="26">
        <f t="shared" si="90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21">C113+C112</f>
        <v>210433</v>
      </c>
      <c r="D114" s="50">
        <v>210433</v>
      </c>
      <c r="E114" s="50">
        <f t="shared" si="121"/>
        <v>2257</v>
      </c>
      <c r="F114" s="50">
        <f t="shared" si="121"/>
        <v>0</v>
      </c>
      <c r="G114" s="50">
        <f t="shared" si="121"/>
        <v>212690</v>
      </c>
      <c r="H114" s="50">
        <f t="shared" si="121"/>
        <v>52607</v>
      </c>
      <c r="I114" s="50">
        <f t="shared" si="121"/>
        <v>565</v>
      </c>
      <c r="J114" s="50">
        <f t="shared" si="121"/>
        <v>-1</v>
      </c>
      <c r="K114" s="50">
        <f t="shared" si="121"/>
        <v>52723</v>
      </c>
      <c r="L114" s="50">
        <f t="shared" si="121"/>
        <v>0</v>
      </c>
      <c r="M114" s="50">
        <f t="shared" si="121"/>
        <v>0</v>
      </c>
      <c r="N114" s="50"/>
      <c r="O114" s="31">
        <f t="shared" si="111"/>
        <v>100.22</v>
      </c>
      <c r="P114" s="31">
        <f t="shared" si="111"/>
        <v>0</v>
      </c>
      <c r="Q114" s="31">
        <f t="shared" si="111"/>
        <v>0</v>
      </c>
      <c r="R114" s="50">
        <f t="shared" si="121"/>
        <v>159967</v>
      </c>
      <c r="S114" s="50">
        <f t="shared" si="121"/>
        <v>159967</v>
      </c>
      <c r="T114" s="50">
        <f t="shared" si="121"/>
        <v>0</v>
      </c>
      <c r="U114" s="50">
        <f t="shared" si="121"/>
        <v>-565</v>
      </c>
      <c r="V114" s="50">
        <f t="shared" si="121"/>
        <v>-565</v>
      </c>
      <c r="W114" s="50">
        <f t="shared" si="121"/>
        <v>0</v>
      </c>
      <c r="X114" s="50">
        <f t="shared" si="121"/>
        <v>-565</v>
      </c>
      <c r="Y114" s="50">
        <f t="shared" si="121"/>
        <v>1</v>
      </c>
      <c r="Z114" s="50">
        <f t="shared" si="121"/>
        <v>451</v>
      </c>
      <c r="AA114" s="50">
        <f t="shared" si="121"/>
        <v>-450</v>
      </c>
      <c r="AB114" s="50">
        <f t="shared" si="121"/>
        <v>17574</v>
      </c>
      <c r="AC114" s="50">
        <f t="shared" si="121"/>
        <v>0</v>
      </c>
      <c r="AD114" s="50">
        <f t="shared" si="121"/>
        <v>0</v>
      </c>
      <c r="AE114" s="50">
        <f t="shared" si="121"/>
        <v>159967</v>
      </c>
      <c r="AF114" s="50">
        <f t="shared" si="121"/>
        <v>2257</v>
      </c>
      <c r="AG114" s="50">
        <f t="shared" si="121"/>
        <v>0</v>
      </c>
      <c r="AH114" s="85">
        <f>IFERROR(ROUND((AE114/AB114),1),0)</f>
        <v>9.1</v>
      </c>
      <c r="AI114" s="62">
        <f t="shared" si="121"/>
        <v>0</v>
      </c>
      <c r="AJ114" s="62">
        <f t="shared" si="121"/>
        <v>0</v>
      </c>
      <c r="AK114" s="50">
        <f t="shared" si="121"/>
        <v>0</v>
      </c>
      <c r="AL114" s="50">
        <f t="shared" si="121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</row>
    <row r="119" spans="1:39" x14ac:dyDescent="0.4">
      <c r="AE119" s="58"/>
      <c r="AF119" s="58"/>
      <c r="AG119" s="58"/>
    </row>
  </sheetData>
  <mergeCells count="31"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130</v>
      </c>
    </row>
    <row r="2" spans="1:40" ht="78.75" customHeight="1" x14ac:dyDescent="0.45">
      <c r="B2" s="146" t="s">
        <v>116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34" t="s">
        <v>0</v>
      </c>
      <c r="B14" s="134" t="s">
        <v>1</v>
      </c>
      <c r="C14" s="66" t="s">
        <v>121</v>
      </c>
      <c r="D14" s="69" t="s">
        <v>122</v>
      </c>
      <c r="E14" s="69" t="s">
        <v>128</v>
      </c>
      <c r="F14" s="69" t="s">
        <v>124</v>
      </c>
      <c r="G14" s="67" t="s">
        <v>125</v>
      </c>
      <c r="H14" s="143" t="s">
        <v>117</v>
      </c>
      <c r="I14" s="144"/>
      <c r="J14" s="145"/>
      <c r="K14" s="137" t="s">
        <v>118</v>
      </c>
      <c r="L14" s="138"/>
      <c r="M14" s="139"/>
      <c r="N14" s="134" t="s">
        <v>2</v>
      </c>
      <c r="O14" s="127" t="s">
        <v>119</v>
      </c>
      <c r="P14" s="128"/>
      <c r="Q14" s="129"/>
      <c r="R14" s="147" t="s">
        <v>126</v>
      </c>
      <c r="S14" s="148"/>
      <c r="T14" s="148"/>
      <c r="U14" s="148"/>
      <c r="V14" s="148"/>
      <c r="W14" s="148"/>
      <c r="X14" s="148"/>
      <c r="Y14" s="148"/>
      <c r="Z14" s="148"/>
      <c r="AA14" s="149"/>
      <c r="AB14" s="115" t="s">
        <v>120</v>
      </c>
      <c r="AC14" s="115"/>
      <c r="AD14" s="115"/>
      <c r="AE14" s="137" t="s">
        <v>123</v>
      </c>
      <c r="AF14" s="138"/>
      <c r="AG14" s="139"/>
      <c r="AH14" s="115" t="s">
        <v>132</v>
      </c>
      <c r="AI14" s="115"/>
      <c r="AJ14" s="115"/>
      <c r="AK14" s="150" t="s">
        <v>5</v>
      </c>
      <c r="AL14" s="153" t="s">
        <v>6</v>
      </c>
      <c r="AM14" s="123" t="s">
        <v>7</v>
      </c>
      <c r="AN14" s="86"/>
    </row>
    <row r="15" spans="1:40" s="7" customFormat="1" ht="36.75" hidden="1" customHeight="1" x14ac:dyDescent="0.2">
      <c r="A15" s="135"/>
      <c r="B15" s="135"/>
      <c r="C15" s="115" t="s">
        <v>8</v>
      </c>
      <c r="D15" s="80"/>
      <c r="E15" s="70"/>
      <c r="F15" s="71"/>
      <c r="G15" s="71"/>
      <c r="H15" s="115" t="s">
        <v>8</v>
      </c>
      <c r="I15" s="140" t="s">
        <v>9</v>
      </c>
      <c r="J15" s="142"/>
      <c r="K15" s="115" t="s">
        <v>8</v>
      </c>
      <c r="L15" s="140" t="s">
        <v>10</v>
      </c>
      <c r="M15" s="142"/>
      <c r="N15" s="135"/>
      <c r="O15" s="156" t="s">
        <v>11</v>
      </c>
      <c r="P15" s="158" t="s">
        <v>9</v>
      </c>
      <c r="Q15" s="159"/>
      <c r="R15" s="147" t="s">
        <v>12</v>
      </c>
      <c r="S15" s="148"/>
      <c r="T15" s="149"/>
      <c r="U15" s="8"/>
      <c r="V15" s="147" t="s">
        <v>114</v>
      </c>
      <c r="W15" s="148"/>
      <c r="X15" s="149"/>
      <c r="Y15" s="147" t="s">
        <v>115</v>
      </c>
      <c r="Z15" s="148"/>
      <c r="AA15" s="149"/>
      <c r="AB15" s="135" t="s">
        <v>11</v>
      </c>
      <c r="AC15" s="136" t="s">
        <v>9</v>
      </c>
      <c r="AD15" s="136"/>
      <c r="AE15" s="115" t="s">
        <v>11</v>
      </c>
      <c r="AF15" s="115" t="s">
        <v>9</v>
      </c>
      <c r="AG15" s="115"/>
      <c r="AH15" s="115" t="s">
        <v>11</v>
      </c>
      <c r="AI15" s="115" t="s">
        <v>9</v>
      </c>
      <c r="AJ15" s="115"/>
      <c r="AK15" s="151"/>
      <c r="AL15" s="154"/>
      <c r="AM15" s="123"/>
    </row>
    <row r="16" spans="1:40" s="7" customFormat="1" ht="123" hidden="1" customHeight="1" x14ac:dyDescent="0.2">
      <c r="A16" s="135"/>
      <c r="B16" s="135"/>
      <c r="C16" s="115"/>
      <c r="D16" s="65"/>
      <c r="E16" s="9"/>
      <c r="F16" s="9"/>
      <c r="G16" s="9"/>
      <c r="H16" s="115"/>
      <c r="I16" s="9" t="s">
        <v>114</v>
      </c>
      <c r="J16" s="9" t="s">
        <v>115</v>
      </c>
      <c r="K16" s="115"/>
      <c r="L16" s="9" t="s">
        <v>114</v>
      </c>
      <c r="M16" s="9" t="s">
        <v>115</v>
      </c>
      <c r="N16" s="136"/>
      <c r="O16" s="157"/>
      <c r="P16" s="63" t="s">
        <v>114</v>
      </c>
      <c r="Q16" s="63" t="s">
        <v>115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36"/>
      <c r="AC16" s="9" t="s">
        <v>114</v>
      </c>
      <c r="AD16" s="9" t="s">
        <v>115</v>
      </c>
      <c r="AE16" s="115"/>
      <c r="AF16" s="9" t="s">
        <v>114</v>
      </c>
      <c r="AG16" s="9" t="s">
        <v>115</v>
      </c>
      <c r="AH16" s="115"/>
      <c r="AI16" s="9" t="s">
        <v>114</v>
      </c>
      <c r="AJ16" s="9" t="s">
        <v>115</v>
      </c>
      <c r="AK16" s="152"/>
      <c r="AL16" s="155"/>
      <c r="AM16" s="123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f>[2]COVID_В1!S16-900</f>
        <v>0</v>
      </c>
      <c r="G27" s="23">
        <f t="shared" si="16"/>
        <v>7344</v>
      </c>
      <c r="H27" s="23">
        <f t="shared" si="17"/>
        <v>1769</v>
      </c>
      <c r="I27" s="23">
        <f t="shared" si="18"/>
        <v>67</v>
      </c>
      <c r="J27" s="23">
        <f t="shared" si="18"/>
        <v>0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5365</v>
      </c>
      <c r="S27" s="23">
        <f t="shared" si="20"/>
        <v>5365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0</v>
      </c>
      <c r="Z27" s="23">
        <f t="shared" si="27"/>
        <v>0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5365</v>
      </c>
      <c r="AF27" s="25">
        <f t="shared" si="31"/>
        <v>269</v>
      </c>
      <c r="AG27" s="25">
        <f t="shared" si="31"/>
        <v>0</v>
      </c>
      <c r="AH27" s="82">
        <f>IFERROR(ROUND((AE27/AB27),1),0)</f>
        <v>8.1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-392</v>
      </c>
      <c r="G31" s="35">
        <f t="shared" si="33"/>
        <v>44417</v>
      </c>
      <c r="H31" s="35">
        <f t="shared" si="33"/>
        <v>11033</v>
      </c>
      <c r="I31" s="35">
        <f t="shared" si="33"/>
        <v>165</v>
      </c>
      <c r="J31" s="35">
        <f t="shared" si="33"/>
        <v>-98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32541</v>
      </c>
      <c r="S31" s="35">
        <f t="shared" si="33"/>
        <v>32541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98</v>
      </c>
      <c r="Z31" s="35">
        <f t="shared" si="33"/>
        <v>98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32541</v>
      </c>
      <c r="AF31" s="35">
        <f t="shared" si="33"/>
        <v>661</v>
      </c>
      <c r="AG31" s="35">
        <f t="shared" si="33"/>
        <v>-392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</f>
        <v>1801</v>
      </c>
      <c r="G55" s="23">
        <f t="shared" si="45"/>
        <v>9423</v>
      </c>
      <c r="H55" s="23">
        <f t="shared" si="46"/>
        <v>1869</v>
      </c>
      <c r="I55" s="23">
        <f t="shared" si="47"/>
        <v>37</v>
      </c>
      <c r="J55" s="23">
        <f t="shared" si="48"/>
        <v>450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6718</v>
      </c>
      <c r="S55" s="23">
        <f t="shared" si="50"/>
        <v>6718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-450</v>
      </c>
      <c r="Z55" s="23">
        <f t="shared" si="57"/>
        <v>0</v>
      </c>
      <c r="AA55" s="23">
        <f t="shared" si="58"/>
        <v>-450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6718</v>
      </c>
      <c r="AF55" s="25">
        <f t="shared" si="61"/>
        <v>147</v>
      </c>
      <c r="AG55" s="25">
        <f t="shared" si="62"/>
        <v>1801</v>
      </c>
      <c r="AH55" s="82">
        <f t="shared" si="65"/>
        <v>7.4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1095</v>
      </c>
      <c r="G61" s="35">
        <f t="shared" si="66"/>
        <v>59492</v>
      </c>
      <c r="H61" s="35">
        <f t="shared" si="66"/>
        <v>14378</v>
      </c>
      <c r="I61" s="35">
        <f t="shared" si="66"/>
        <v>224</v>
      </c>
      <c r="J61" s="35">
        <f t="shared" si="66"/>
        <v>273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45401</v>
      </c>
      <c r="S61" s="35">
        <f t="shared" si="66"/>
        <v>45401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-273</v>
      </c>
      <c r="Z61" s="35">
        <f t="shared" si="66"/>
        <v>177</v>
      </c>
      <c r="AA61" s="35">
        <f t="shared" si="66"/>
        <v>-450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45401</v>
      </c>
      <c r="AF61" s="35">
        <f t="shared" si="66"/>
        <v>893</v>
      </c>
      <c r="AG61" s="35">
        <f t="shared" si="66"/>
        <v>1095</v>
      </c>
      <c r="AH61" s="83">
        <f t="shared" si="65"/>
        <v>9.6999999999999993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7">E61+E35+E31+E24</f>
        <v>2257</v>
      </c>
      <c r="F62" s="35">
        <f t="shared" si="67"/>
        <v>0</v>
      </c>
      <c r="G62" s="35">
        <f t="shared" si="67"/>
        <v>199742</v>
      </c>
      <c r="H62" s="35">
        <f t="shared" si="67"/>
        <v>49369</v>
      </c>
      <c r="I62" s="35">
        <f t="shared" si="67"/>
        <v>565</v>
      </c>
      <c r="J62" s="35">
        <f t="shared" si="67"/>
        <v>-1</v>
      </c>
      <c r="K62" s="35">
        <f t="shared" si="67"/>
        <v>50193</v>
      </c>
      <c r="L62" s="35">
        <f t="shared" si="67"/>
        <v>0</v>
      </c>
      <c r="M62" s="35">
        <f t="shared" si="67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68">S61+S35+S31+S24</f>
        <v>149549</v>
      </c>
      <c r="T62" s="35">
        <f t="shared" si="68"/>
        <v>0</v>
      </c>
      <c r="U62" s="35">
        <f t="shared" si="68"/>
        <v>-565</v>
      </c>
      <c r="V62" s="35">
        <f t="shared" si="68"/>
        <v>-565</v>
      </c>
      <c r="W62" s="35">
        <f t="shared" si="68"/>
        <v>0</v>
      </c>
      <c r="X62" s="35">
        <f t="shared" si="68"/>
        <v>-565</v>
      </c>
      <c r="Y62" s="35">
        <f t="shared" si="68"/>
        <v>1</v>
      </c>
      <c r="Z62" s="35">
        <f t="shared" si="68"/>
        <v>451</v>
      </c>
      <c r="AA62" s="35">
        <f t="shared" si="68"/>
        <v>-450</v>
      </c>
      <c r="AB62" s="35">
        <f t="shared" si="68"/>
        <v>16730</v>
      </c>
      <c r="AC62" s="35">
        <f>AC61+AC35+AC31+AC24</f>
        <v>0</v>
      </c>
      <c r="AD62" s="35">
        <f t="shared" si="68"/>
        <v>0</v>
      </c>
      <c r="AE62" s="35">
        <f t="shared" si="68"/>
        <v>149549</v>
      </c>
      <c r="AF62" s="35">
        <f t="shared" si="68"/>
        <v>2257</v>
      </c>
      <c r="AG62" s="35">
        <f t="shared" si="68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68"/>
        <v>0</v>
      </c>
      <c r="AL62" s="35">
        <f t="shared" si="68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9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0">E63</f>
        <v>0</v>
      </c>
      <c r="F64" s="35">
        <f t="shared" si="70"/>
        <v>0</v>
      </c>
      <c r="G64" s="35">
        <f t="shared" si="70"/>
        <v>0</v>
      </c>
      <c r="H64" s="35">
        <f>ROUND(C64/12*6,0)</f>
        <v>0</v>
      </c>
      <c r="I64" s="35"/>
      <c r="J64" s="35"/>
      <c r="K64" s="35">
        <f t="shared" si="70"/>
        <v>0</v>
      </c>
      <c r="L64" s="35">
        <f t="shared" si="70"/>
        <v>0</v>
      </c>
      <c r="M64" s="35">
        <f t="shared" si="70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0"/>
        <v>0</v>
      </c>
      <c r="S64" s="35">
        <f t="shared" si="70"/>
        <v>0</v>
      </c>
      <c r="T64" s="35">
        <f t="shared" si="70"/>
        <v>0</v>
      </c>
      <c r="U64" s="35">
        <f t="shared" si="70"/>
        <v>0</v>
      </c>
      <c r="V64" s="35">
        <f t="shared" si="70"/>
        <v>0</v>
      </c>
      <c r="W64" s="35">
        <f t="shared" si="70"/>
        <v>0</v>
      </c>
      <c r="X64" s="35">
        <f t="shared" si="70"/>
        <v>0</v>
      </c>
      <c r="Y64" s="35">
        <f t="shared" si="70"/>
        <v>0</v>
      </c>
      <c r="Z64" s="35">
        <f t="shared" si="70"/>
        <v>0</v>
      </c>
      <c r="AA64" s="35">
        <f t="shared" si="70"/>
        <v>0</v>
      </c>
      <c r="AB64" s="35">
        <f t="shared" si="70"/>
        <v>0</v>
      </c>
      <c r="AC64" s="35">
        <f t="shared" si="70"/>
        <v>0</v>
      </c>
      <c r="AD64" s="35">
        <f t="shared" si="70"/>
        <v>0</v>
      </c>
      <c r="AE64" s="35">
        <f t="shared" si="70"/>
        <v>0</v>
      </c>
      <c r="AF64" s="35">
        <f t="shared" si="70"/>
        <v>0</v>
      </c>
      <c r="AG64" s="35">
        <f t="shared" si="70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0"/>
        <v>0</v>
      </c>
      <c r="AL64" s="35">
        <f t="shared" si="70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71">D65+E65+F65</f>
        <v>0</v>
      </c>
      <c r="H65" s="23">
        <f>ROUND(C65/12*$I$6,0)</f>
        <v>0</v>
      </c>
      <c r="I65" s="23">
        <f t="shared" ref="I65:J69" si="72">ROUND(E65/12*$I$6,0)</f>
        <v>0</v>
      </c>
      <c r="J65" s="23">
        <f t="shared" si="72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3">ROUND(G65-K65,0)</f>
        <v>0</v>
      </c>
      <c r="S65" s="23">
        <f t="shared" ref="S65:S69" si="74">IFERROR(IF(R65&gt;0,R65,0),0)</f>
        <v>0</v>
      </c>
      <c r="T65" s="23">
        <f t="shared" ref="T65:T69" si="75">IFERROR(IF(R65&lt;0,R65,0),0)</f>
        <v>0</v>
      </c>
      <c r="U65" s="23">
        <f t="shared" ref="U65:U69" si="76">ROUND(L65-I65,0)</f>
        <v>0</v>
      </c>
      <c r="V65" s="23">
        <f t="shared" ref="V65:V69" si="77">ROUND(L65-I65,0)</f>
        <v>0</v>
      </c>
      <c r="W65" s="23">
        <f t="shared" ref="W65:W69" si="78">IFERROR(IF(U65&gt;0,U65,0),0)</f>
        <v>0</v>
      </c>
      <c r="X65" s="23">
        <f t="shared" ref="X65:X69" si="79">IFERROR(IF(U65&lt;0,U65,0),0)</f>
        <v>0</v>
      </c>
      <c r="Y65" s="23">
        <f t="shared" ref="Y65:Y69" si="80">ROUND(M65-J65,0)</f>
        <v>0</v>
      </c>
      <c r="Z65" s="23">
        <f t="shared" ref="Z65:Z69" si="81">IFERROR(IF(Y65&gt;0,Y65,0),0)</f>
        <v>0</v>
      </c>
      <c r="AA65" s="23">
        <f t="shared" ref="AA65:AA69" si="82">IFERROR(IF(Y65&lt;0,Y65,0),0)</f>
        <v>0</v>
      </c>
      <c r="AB65" s="45">
        <f t="shared" ref="AB65:AD69" si="83">ROUND(K65/$AB$6,0)</f>
        <v>0</v>
      </c>
      <c r="AC65" s="45">
        <f t="shared" si="83"/>
        <v>0</v>
      </c>
      <c r="AD65" s="45">
        <f t="shared" si="83"/>
        <v>0</v>
      </c>
      <c r="AE65" s="25">
        <f t="shared" ref="AE65:AE69" si="84">ROUND((G65-K65),0)</f>
        <v>0</v>
      </c>
      <c r="AF65" s="25">
        <f t="shared" ref="AF65:AG69" si="85">ROUND((E65-L65),0)</f>
        <v>0</v>
      </c>
      <c r="AG65" s="25">
        <f t="shared" si="85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1"/>
        <v>0</v>
      </c>
      <c r="H66" s="23">
        <f>ROUND(C66/12*$I$6,0)</f>
        <v>0</v>
      </c>
      <c r="I66" s="23">
        <f t="shared" si="72"/>
        <v>0</v>
      </c>
      <c r="J66" s="23">
        <f t="shared" si="72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3"/>
        <v>0</v>
      </c>
      <c r="S66" s="23">
        <f t="shared" si="74"/>
        <v>0</v>
      </c>
      <c r="T66" s="23">
        <f t="shared" si="75"/>
        <v>0</v>
      </c>
      <c r="U66" s="23">
        <f t="shared" si="76"/>
        <v>0</v>
      </c>
      <c r="V66" s="23">
        <f t="shared" si="77"/>
        <v>0</v>
      </c>
      <c r="W66" s="23">
        <f t="shared" si="78"/>
        <v>0</v>
      </c>
      <c r="X66" s="23">
        <f t="shared" si="79"/>
        <v>0</v>
      </c>
      <c r="Y66" s="23">
        <f t="shared" si="80"/>
        <v>0</v>
      </c>
      <c r="Z66" s="23">
        <f t="shared" si="81"/>
        <v>0</v>
      </c>
      <c r="AA66" s="23">
        <f t="shared" si="82"/>
        <v>0</v>
      </c>
      <c r="AB66" s="45">
        <f t="shared" si="83"/>
        <v>0</v>
      </c>
      <c r="AC66" s="45">
        <f t="shared" si="83"/>
        <v>0</v>
      </c>
      <c r="AD66" s="45">
        <f t="shared" si="83"/>
        <v>0</v>
      </c>
      <c r="AE66" s="25">
        <f t="shared" si="84"/>
        <v>0</v>
      </c>
      <c r="AF66" s="25">
        <f t="shared" si="85"/>
        <v>0</v>
      </c>
      <c r="AG66" s="25">
        <f t="shared" si="85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1"/>
        <v>0</v>
      </c>
      <c r="H67" s="23">
        <f>ROUND(C67/12*$I$6,0)</f>
        <v>0</v>
      </c>
      <c r="I67" s="23">
        <f t="shared" si="72"/>
        <v>0</v>
      </c>
      <c r="J67" s="23">
        <f t="shared" si="72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3"/>
        <v>0</v>
      </c>
      <c r="S67" s="23">
        <f t="shared" si="74"/>
        <v>0</v>
      </c>
      <c r="T67" s="23">
        <f t="shared" si="75"/>
        <v>0</v>
      </c>
      <c r="U67" s="23">
        <f t="shared" si="76"/>
        <v>0</v>
      </c>
      <c r="V67" s="23">
        <f t="shared" si="77"/>
        <v>0</v>
      </c>
      <c r="W67" s="23">
        <f t="shared" si="78"/>
        <v>0</v>
      </c>
      <c r="X67" s="23">
        <f t="shared" si="79"/>
        <v>0</v>
      </c>
      <c r="Y67" s="23">
        <f t="shared" si="80"/>
        <v>0</v>
      </c>
      <c r="Z67" s="23">
        <f t="shared" si="81"/>
        <v>0</v>
      </c>
      <c r="AA67" s="23">
        <f t="shared" si="82"/>
        <v>0</v>
      </c>
      <c r="AB67" s="45">
        <f t="shared" si="83"/>
        <v>0</v>
      </c>
      <c r="AC67" s="45">
        <f t="shared" si="83"/>
        <v>0</v>
      </c>
      <c r="AD67" s="45">
        <f t="shared" si="83"/>
        <v>0</v>
      </c>
      <c r="AE67" s="25">
        <f t="shared" si="84"/>
        <v>0</v>
      </c>
      <c r="AF67" s="25">
        <f t="shared" si="85"/>
        <v>0</v>
      </c>
      <c r="AG67" s="25">
        <f t="shared" si="85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1"/>
        <v>0</v>
      </c>
      <c r="H68" s="23">
        <f>ROUND(C68/12*$I$6,0)</f>
        <v>0</v>
      </c>
      <c r="I68" s="23">
        <f t="shared" si="72"/>
        <v>0</v>
      </c>
      <c r="J68" s="23">
        <f t="shared" si="72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3"/>
        <v>0</v>
      </c>
      <c r="S68" s="23">
        <f t="shared" si="74"/>
        <v>0</v>
      </c>
      <c r="T68" s="23">
        <f t="shared" si="75"/>
        <v>0</v>
      </c>
      <c r="U68" s="23">
        <f t="shared" si="76"/>
        <v>0</v>
      </c>
      <c r="V68" s="23">
        <f t="shared" si="77"/>
        <v>0</v>
      </c>
      <c r="W68" s="23">
        <f t="shared" si="78"/>
        <v>0</v>
      </c>
      <c r="X68" s="23">
        <f t="shared" si="79"/>
        <v>0</v>
      </c>
      <c r="Y68" s="23">
        <f t="shared" si="80"/>
        <v>0</v>
      </c>
      <c r="Z68" s="23">
        <f t="shared" si="81"/>
        <v>0</v>
      </c>
      <c r="AA68" s="23">
        <f t="shared" si="82"/>
        <v>0</v>
      </c>
      <c r="AB68" s="46">
        <f t="shared" si="83"/>
        <v>0</v>
      </c>
      <c r="AC68" s="46">
        <f t="shared" si="83"/>
        <v>0</v>
      </c>
      <c r="AD68" s="46">
        <f t="shared" si="83"/>
        <v>0</v>
      </c>
      <c r="AE68" s="25">
        <f t="shared" si="84"/>
        <v>0</v>
      </c>
      <c r="AF68" s="25">
        <f t="shared" si="85"/>
        <v>0</v>
      </c>
      <c r="AG68" s="25">
        <f t="shared" si="85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71"/>
        <v>0</v>
      </c>
      <c r="H69" s="23">
        <f>ROUND(C69/12*$I$6,0)</f>
        <v>0</v>
      </c>
      <c r="I69" s="23">
        <f t="shared" si="72"/>
        <v>0</v>
      </c>
      <c r="J69" s="23">
        <f t="shared" si="72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3"/>
        <v>0</v>
      </c>
      <c r="S69" s="23">
        <f t="shared" si="74"/>
        <v>0</v>
      </c>
      <c r="T69" s="23">
        <f t="shared" si="75"/>
        <v>0</v>
      </c>
      <c r="U69" s="23">
        <f t="shared" si="76"/>
        <v>0</v>
      </c>
      <c r="V69" s="23">
        <f t="shared" si="77"/>
        <v>0</v>
      </c>
      <c r="W69" s="23">
        <f t="shared" si="78"/>
        <v>0</v>
      </c>
      <c r="X69" s="23">
        <f t="shared" si="79"/>
        <v>0</v>
      </c>
      <c r="Y69" s="23">
        <f t="shared" si="80"/>
        <v>0</v>
      </c>
      <c r="Z69" s="23">
        <f t="shared" si="81"/>
        <v>0</v>
      </c>
      <c r="AA69" s="23">
        <f t="shared" si="82"/>
        <v>0</v>
      </c>
      <c r="AB69" s="45">
        <f t="shared" si="83"/>
        <v>0</v>
      </c>
      <c r="AC69" s="45">
        <f t="shared" si="83"/>
        <v>0</v>
      </c>
      <c r="AD69" s="45">
        <f t="shared" si="83"/>
        <v>0</v>
      </c>
      <c r="AE69" s="25">
        <f t="shared" si="84"/>
        <v>0</v>
      </c>
      <c r="AF69" s="25">
        <f t="shared" si="85"/>
        <v>0</v>
      </c>
      <c r="AG69" s="25">
        <f t="shared" si="85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6">SUM(R65:R69)</f>
        <v>0</v>
      </c>
      <c r="S70" s="35">
        <f t="shared" si="86"/>
        <v>0</v>
      </c>
      <c r="T70" s="35">
        <f t="shared" si="86"/>
        <v>0</v>
      </c>
      <c r="U70" s="35">
        <f t="shared" si="86"/>
        <v>0</v>
      </c>
      <c r="V70" s="35">
        <f t="shared" si="86"/>
        <v>0</v>
      </c>
      <c r="W70" s="35">
        <f t="shared" si="86"/>
        <v>0</v>
      </c>
      <c r="X70" s="35">
        <f t="shared" si="86"/>
        <v>0</v>
      </c>
      <c r="Y70" s="35">
        <f t="shared" si="86"/>
        <v>0</v>
      </c>
      <c r="Z70" s="35">
        <f t="shared" si="86"/>
        <v>0</v>
      </c>
      <c r="AA70" s="35">
        <f t="shared" si="86"/>
        <v>0</v>
      </c>
      <c r="AB70" s="35">
        <f t="shared" si="86"/>
        <v>0</v>
      </c>
      <c r="AC70" s="35">
        <f t="shared" si="86"/>
        <v>0</v>
      </c>
      <c r="AD70" s="35">
        <f t="shared" si="86"/>
        <v>0</v>
      </c>
      <c r="AE70" s="35">
        <f t="shared" si="86"/>
        <v>0</v>
      </c>
      <c r="AF70" s="35">
        <f t="shared" si="86"/>
        <v>0</v>
      </c>
      <c r="AG70" s="35">
        <f t="shared" si="86"/>
        <v>0</v>
      </c>
      <c r="AH70" s="83">
        <f t="shared" si="86"/>
        <v>0</v>
      </c>
      <c r="AI70" s="32">
        <f t="shared" ref="AI70:AJ113" si="87">IFERROR(ROUND((AF70/AC70),1),0)</f>
        <v>0</v>
      </c>
      <c r="AJ70" s="32">
        <f t="shared" si="87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8">D71+E71+F71</f>
        <v>0</v>
      </c>
      <c r="H71" s="23">
        <f t="shared" ref="H71:H110" si="89">ROUND(C71/12*$I$6,0)</f>
        <v>0</v>
      </c>
      <c r="I71" s="23">
        <f t="shared" ref="I71:I110" si="90">ROUND(E71/12*$I$6,0)</f>
        <v>0</v>
      </c>
      <c r="J71" s="23">
        <f t="shared" ref="J71:J110" si="91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2">ROUND(G71-K71,0)</f>
        <v>0</v>
      </c>
      <c r="S71" s="23">
        <f t="shared" ref="S71:S110" si="93">IFERROR(IF(R71&gt;0,R71,0),0)</f>
        <v>0</v>
      </c>
      <c r="T71" s="23">
        <f t="shared" ref="T71:T110" si="94">IFERROR(IF(R71&lt;0,R71,0),0)</f>
        <v>0</v>
      </c>
      <c r="U71" s="23">
        <f t="shared" ref="U71:U110" si="95">ROUND(L71-I71,0)</f>
        <v>0</v>
      </c>
      <c r="V71" s="23">
        <f t="shared" ref="V71:V110" si="96">ROUND(L71-I71,0)</f>
        <v>0</v>
      </c>
      <c r="W71" s="23">
        <f t="shared" ref="W71:W110" si="97">IFERROR(IF(U71&gt;0,U71,0),0)</f>
        <v>0</v>
      </c>
      <c r="X71" s="23">
        <f t="shared" ref="X71:X110" si="98">IFERROR(IF(U71&lt;0,U71,0),0)</f>
        <v>0</v>
      </c>
      <c r="Y71" s="23">
        <f t="shared" ref="Y71:Y110" si="99">ROUND(M71-J71,0)</f>
        <v>0</v>
      </c>
      <c r="Z71" s="23">
        <f t="shared" ref="Z71:Z110" si="100">IFERROR(IF(Y71&gt;0,Y71,0),0)</f>
        <v>0</v>
      </c>
      <c r="AA71" s="23">
        <f t="shared" ref="AA71:AA110" si="101">IFERROR(IF(Y71&lt;0,Y71,0),0)</f>
        <v>0</v>
      </c>
      <c r="AB71" s="37">
        <f t="shared" ref="AB71:AD98" si="102">ROUND(K71/$AB$6,0)</f>
        <v>0</v>
      </c>
      <c r="AC71" s="37">
        <f t="shared" si="102"/>
        <v>0</v>
      </c>
      <c r="AD71" s="37">
        <f t="shared" si="102"/>
        <v>0</v>
      </c>
      <c r="AE71" s="25">
        <f t="shared" ref="AE71:AE110" si="103">ROUND((G71-K71),0)</f>
        <v>0</v>
      </c>
      <c r="AF71" s="25">
        <f t="shared" ref="AF71:AF110" si="104">ROUND((E71-L71),0)</f>
        <v>0</v>
      </c>
      <c r="AG71" s="25">
        <f t="shared" ref="AG71:AG110" si="105">ROUND((F71-M71),0)</f>
        <v>0</v>
      </c>
      <c r="AH71" s="82">
        <f t="shared" ref="AH71:AH111" si="106">IFERROR(ROUND((AE71/AB71),1),0)</f>
        <v>0</v>
      </c>
      <c r="AI71" s="26">
        <f t="shared" si="87"/>
        <v>0</v>
      </c>
      <c r="AJ71" s="26">
        <f t="shared" si="87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8"/>
        <v>3270</v>
      </c>
      <c r="H72" s="23">
        <f t="shared" si="89"/>
        <v>818</v>
      </c>
      <c r="I72" s="23">
        <f t="shared" si="90"/>
        <v>0</v>
      </c>
      <c r="J72" s="23">
        <f t="shared" si="91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2"/>
        <v>2397</v>
      </c>
      <c r="S72" s="23">
        <f t="shared" si="93"/>
        <v>2397</v>
      </c>
      <c r="T72" s="23">
        <f t="shared" si="94"/>
        <v>0</v>
      </c>
      <c r="U72" s="23">
        <f t="shared" si="95"/>
        <v>0</v>
      </c>
      <c r="V72" s="23">
        <f t="shared" si="96"/>
        <v>0</v>
      </c>
      <c r="W72" s="23">
        <f t="shared" si="97"/>
        <v>0</v>
      </c>
      <c r="X72" s="23">
        <f t="shared" si="98"/>
        <v>0</v>
      </c>
      <c r="Y72" s="23">
        <f t="shared" si="99"/>
        <v>0</v>
      </c>
      <c r="Z72" s="23">
        <f t="shared" si="100"/>
        <v>0</v>
      </c>
      <c r="AA72" s="23">
        <f t="shared" si="101"/>
        <v>0</v>
      </c>
      <c r="AB72" s="37">
        <f t="shared" si="102"/>
        <v>291</v>
      </c>
      <c r="AC72" s="37">
        <f t="shared" si="102"/>
        <v>0</v>
      </c>
      <c r="AD72" s="37">
        <f t="shared" si="102"/>
        <v>0</v>
      </c>
      <c r="AE72" s="25">
        <f t="shared" si="103"/>
        <v>2397</v>
      </c>
      <c r="AF72" s="25">
        <f t="shared" si="104"/>
        <v>0</v>
      </c>
      <c r="AG72" s="25">
        <f t="shared" si="105"/>
        <v>0</v>
      </c>
      <c r="AH72" s="82">
        <f t="shared" si="106"/>
        <v>8.1999999999999993</v>
      </c>
      <c r="AI72" s="26">
        <f t="shared" si="87"/>
        <v>0</v>
      </c>
      <c r="AJ72" s="26">
        <f t="shared" si="87"/>
        <v>0</v>
      </c>
      <c r="AK72" s="39"/>
      <c r="AL72" s="39"/>
      <c r="AM72" s="27"/>
    </row>
    <row r="73" spans="1:39" ht="27.75" x14ac:dyDescent="0.3">
      <c r="A73" s="21">
        <f t="shared" ref="A73:A110" si="107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8"/>
        <v>613</v>
      </c>
      <c r="H73" s="23">
        <f t="shared" si="89"/>
        <v>153</v>
      </c>
      <c r="I73" s="23">
        <f t="shared" si="90"/>
        <v>0</v>
      </c>
      <c r="J73" s="23">
        <f t="shared" si="91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2"/>
        <v>518</v>
      </c>
      <c r="S73" s="23">
        <f t="shared" si="93"/>
        <v>518</v>
      </c>
      <c r="T73" s="23">
        <f t="shared" si="94"/>
        <v>0</v>
      </c>
      <c r="U73" s="23">
        <f t="shared" si="95"/>
        <v>0</v>
      </c>
      <c r="V73" s="23">
        <f t="shared" si="96"/>
        <v>0</v>
      </c>
      <c r="W73" s="23">
        <f t="shared" si="97"/>
        <v>0</v>
      </c>
      <c r="X73" s="23">
        <f t="shared" si="98"/>
        <v>0</v>
      </c>
      <c r="Y73" s="23">
        <f t="shared" si="99"/>
        <v>0</v>
      </c>
      <c r="Z73" s="23">
        <f t="shared" si="100"/>
        <v>0</v>
      </c>
      <c r="AA73" s="23">
        <f t="shared" si="101"/>
        <v>0</v>
      </c>
      <c r="AB73" s="37">
        <f t="shared" si="102"/>
        <v>32</v>
      </c>
      <c r="AC73" s="37">
        <f t="shared" si="102"/>
        <v>0</v>
      </c>
      <c r="AD73" s="37">
        <f t="shared" si="102"/>
        <v>0</v>
      </c>
      <c r="AE73" s="25">
        <f t="shared" si="103"/>
        <v>518</v>
      </c>
      <c r="AF73" s="25">
        <f t="shared" si="104"/>
        <v>0</v>
      </c>
      <c r="AG73" s="25">
        <f t="shared" si="105"/>
        <v>0</v>
      </c>
      <c r="AH73" s="82">
        <f t="shared" si="106"/>
        <v>16.2</v>
      </c>
      <c r="AI73" s="26">
        <f t="shared" si="87"/>
        <v>0</v>
      </c>
      <c r="AJ73" s="26">
        <f t="shared" si="87"/>
        <v>0</v>
      </c>
      <c r="AK73" s="37"/>
      <c r="AL73" s="37"/>
      <c r="AM73" s="27"/>
    </row>
    <row r="74" spans="1:39" ht="27.75" x14ac:dyDescent="0.3">
      <c r="A74" s="21">
        <f t="shared" si="107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8"/>
        <v>0</v>
      </c>
      <c r="H74" s="23">
        <f t="shared" si="89"/>
        <v>0</v>
      </c>
      <c r="I74" s="23">
        <f t="shared" si="90"/>
        <v>0</v>
      </c>
      <c r="J74" s="23">
        <f t="shared" si="91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2"/>
        <v>0</v>
      </c>
      <c r="S74" s="23">
        <f t="shared" si="93"/>
        <v>0</v>
      </c>
      <c r="T74" s="23">
        <f t="shared" si="94"/>
        <v>0</v>
      </c>
      <c r="U74" s="23">
        <f t="shared" si="95"/>
        <v>0</v>
      </c>
      <c r="V74" s="23">
        <f t="shared" si="96"/>
        <v>0</v>
      </c>
      <c r="W74" s="23">
        <f t="shared" si="97"/>
        <v>0</v>
      </c>
      <c r="X74" s="23">
        <f t="shared" si="98"/>
        <v>0</v>
      </c>
      <c r="Y74" s="23">
        <f t="shared" si="99"/>
        <v>0</v>
      </c>
      <c r="Z74" s="23">
        <f t="shared" si="100"/>
        <v>0</v>
      </c>
      <c r="AA74" s="23">
        <f t="shared" si="101"/>
        <v>0</v>
      </c>
      <c r="AB74" s="37">
        <f t="shared" si="102"/>
        <v>0</v>
      </c>
      <c r="AC74" s="37">
        <f t="shared" si="102"/>
        <v>0</v>
      </c>
      <c r="AD74" s="37">
        <f t="shared" si="102"/>
        <v>0</v>
      </c>
      <c r="AE74" s="25">
        <f t="shared" si="103"/>
        <v>0</v>
      </c>
      <c r="AF74" s="25">
        <f t="shared" si="104"/>
        <v>0</v>
      </c>
      <c r="AG74" s="25">
        <f t="shared" si="105"/>
        <v>0</v>
      </c>
      <c r="AH74" s="82">
        <f t="shared" si="106"/>
        <v>0</v>
      </c>
      <c r="AI74" s="26">
        <f t="shared" si="87"/>
        <v>0</v>
      </c>
      <c r="AJ74" s="26">
        <f t="shared" si="87"/>
        <v>0</v>
      </c>
      <c r="AK74" s="37"/>
      <c r="AL74" s="37"/>
      <c r="AM74" s="27"/>
    </row>
    <row r="75" spans="1:39" ht="27.75" x14ac:dyDescent="0.3">
      <c r="A75" s="21">
        <f t="shared" si="107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8"/>
        <v>0</v>
      </c>
      <c r="H75" s="23">
        <f t="shared" si="89"/>
        <v>0</v>
      </c>
      <c r="I75" s="23">
        <f t="shared" si="90"/>
        <v>0</v>
      </c>
      <c r="J75" s="23">
        <f t="shared" si="91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2"/>
        <v>0</v>
      </c>
      <c r="S75" s="23">
        <f t="shared" si="93"/>
        <v>0</v>
      </c>
      <c r="T75" s="23">
        <f t="shared" si="94"/>
        <v>0</v>
      </c>
      <c r="U75" s="23">
        <f t="shared" si="95"/>
        <v>0</v>
      </c>
      <c r="V75" s="23">
        <f t="shared" si="96"/>
        <v>0</v>
      </c>
      <c r="W75" s="23">
        <f t="shared" si="97"/>
        <v>0</v>
      </c>
      <c r="X75" s="23">
        <f t="shared" si="98"/>
        <v>0</v>
      </c>
      <c r="Y75" s="23">
        <f t="shared" si="99"/>
        <v>0</v>
      </c>
      <c r="Z75" s="23">
        <f t="shared" si="100"/>
        <v>0</v>
      </c>
      <c r="AA75" s="23">
        <f t="shared" si="101"/>
        <v>0</v>
      </c>
      <c r="AB75" s="37">
        <f t="shared" si="102"/>
        <v>0</v>
      </c>
      <c r="AC75" s="37">
        <f t="shared" si="102"/>
        <v>0</v>
      </c>
      <c r="AD75" s="37">
        <f t="shared" si="102"/>
        <v>0</v>
      </c>
      <c r="AE75" s="25">
        <f t="shared" si="103"/>
        <v>0</v>
      </c>
      <c r="AF75" s="25">
        <f t="shared" si="104"/>
        <v>0</v>
      </c>
      <c r="AG75" s="25">
        <f t="shared" si="105"/>
        <v>0</v>
      </c>
      <c r="AH75" s="82">
        <f t="shared" si="106"/>
        <v>0</v>
      </c>
      <c r="AI75" s="26">
        <f t="shared" si="87"/>
        <v>0</v>
      </c>
      <c r="AJ75" s="26">
        <f t="shared" si="87"/>
        <v>0</v>
      </c>
      <c r="AK75" s="37"/>
      <c r="AL75" s="37"/>
      <c r="AM75" s="27"/>
    </row>
    <row r="76" spans="1:39" ht="27.75" x14ac:dyDescent="0.3">
      <c r="A76" s="21">
        <f t="shared" si="107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8"/>
        <v>0</v>
      </c>
      <c r="H76" s="23">
        <f t="shared" si="89"/>
        <v>0</v>
      </c>
      <c r="I76" s="23">
        <f t="shared" si="90"/>
        <v>0</v>
      </c>
      <c r="J76" s="23">
        <f t="shared" si="91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2"/>
        <v>0</v>
      </c>
      <c r="S76" s="23">
        <f t="shared" si="93"/>
        <v>0</v>
      </c>
      <c r="T76" s="23">
        <f t="shared" si="94"/>
        <v>0</v>
      </c>
      <c r="U76" s="23">
        <f t="shared" si="95"/>
        <v>0</v>
      </c>
      <c r="V76" s="23">
        <f t="shared" si="96"/>
        <v>0</v>
      </c>
      <c r="W76" s="23">
        <f t="shared" si="97"/>
        <v>0</v>
      </c>
      <c r="X76" s="23">
        <f t="shared" si="98"/>
        <v>0</v>
      </c>
      <c r="Y76" s="23">
        <f t="shared" si="99"/>
        <v>0</v>
      </c>
      <c r="Z76" s="23">
        <f t="shared" si="100"/>
        <v>0</v>
      </c>
      <c r="AA76" s="23">
        <f t="shared" si="101"/>
        <v>0</v>
      </c>
      <c r="AB76" s="37">
        <f t="shared" si="102"/>
        <v>0</v>
      </c>
      <c r="AC76" s="37">
        <f t="shared" si="102"/>
        <v>0</v>
      </c>
      <c r="AD76" s="37">
        <f t="shared" si="102"/>
        <v>0</v>
      </c>
      <c r="AE76" s="25">
        <f t="shared" si="103"/>
        <v>0</v>
      </c>
      <c r="AF76" s="25">
        <f t="shared" si="104"/>
        <v>0</v>
      </c>
      <c r="AG76" s="25">
        <f t="shared" si="105"/>
        <v>0</v>
      </c>
      <c r="AH76" s="82">
        <f t="shared" si="106"/>
        <v>0</v>
      </c>
      <c r="AI76" s="26">
        <f t="shared" si="87"/>
        <v>0</v>
      </c>
      <c r="AJ76" s="26">
        <f t="shared" si="87"/>
        <v>0</v>
      </c>
      <c r="AK76" s="37"/>
      <c r="AL76" s="37"/>
      <c r="AM76" s="27"/>
    </row>
    <row r="77" spans="1:39" ht="27.75" x14ac:dyDescent="0.3">
      <c r="A77" s="21">
        <f t="shared" si="107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8"/>
        <v>0</v>
      </c>
      <c r="H77" s="23">
        <f t="shared" si="89"/>
        <v>0</v>
      </c>
      <c r="I77" s="23">
        <f t="shared" si="90"/>
        <v>0</v>
      </c>
      <c r="J77" s="23">
        <f t="shared" si="91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2"/>
        <v>0</v>
      </c>
      <c r="S77" s="23">
        <f t="shared" si="93"/>
        <v>0</v>
      </c>
      <c r="T77" s="23">
        <f t="shared" si="94"/>
        <v>0</v>
      </c>
      <c r="U77" s="23">
        <f t="shared" si="95"/>
        <v>0</v>
      </c>
      <c r="V77" s="23">
        <f t="shared" si="96"/>
        <v>0</v>
      </c>
      <c r="W77" s="23">
        <f t="shared" si="97"/>
        <v>0</v>
      </c>
      <c r="X77" s="23">
        <f t="shared" si="98"/>
        <v>0</v>
      </c>
      <c r="Y77" s="23">
        <f t="shared" si="99"/>
        <v>0</v>
      </c>
      <c r="Z77" s="23">
        <f t="shared" si="100"/>
        <v>0</v>
      </c>
      <c r="AA77" s="23">
        <f t="shared" si="101"/>
        <v>0</v>
      </c>
      <c r="AB77" s="37">
        <f t="shared" si="102"/>
        <v>0</v>
      </c>
      <c r="AC77" s="37">
        <f t="shared" si="102"/>
        <v>0</v>
      </c>
      <c r="AD77" s="37">
        <f t="shared" si="102"/>
        <v>0</v>
      </c>
      <c r="AE77" s="25">
        <f t="shared" si="103"/>
        <v>0</v>
      </c>
      <c r="AF77" s="25">
        <f t="shared" si="104"/>
        <v>0</v>
      </c>
      <c r="AG77" s="25">
        <f t="shared" si="105"/>
        <v>0</v>
      </c>
      <c r="AH77" s="82">
        <f t="shared" si="106"/>
        <v>0</v>
      </c>
      <c r="AI77" s="26">
        <f t="shared" si="87"/>
        <v>0</v>
      </c>
      <c r="AJ77" s="26">
        <f t="shared" si="87"/>
        <v>0</v>
      </c>
      <c r="AK77" s="37"/>
      <c r="AL77" s="37"/>
      <c r="AM77" s="27"/>
    </row>
    <row r="78" spans="1:39" ht="27.75" x14ac:dyDescent="0.3">
      <c r="A78" s="21">
        <f t="shared" si="107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8"/>
        <v>0</v>
      </c>
      <c r="H78" s="23">
        <f t="shared" si="89"/>
        <v>0</v>
      </c>
      <c r="I78" s="23">
        <f t="shared" si="90"/>
        <v>0</v>
      </c>
      <c r="J78" s="23">
        <f t="shared" si="91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2"/>
        <v>0</v>
      </c>
      <c r="S78" s="23">
        <f t="shared" si="93"/>
        <v>0</v>
      </c>
      <c r="T78" s="23">
        <f t="shared" si="94"/>
        <v>0</v>
      </c>
      <c r="U78" s="23">
        <f t="shared" si="95"/>
        <v>0</v>
      </c>
      <c r="V78" s="23">
        <f t="shared" si="96"/>
        <v>0</v>
      </c>
      <c r="W78" s="23">
        <f t="shared" si="97"/>
        <v>0</v>
      </c>
      <c r="X78" s="23">
        <f t="shared" si="98"/>
        <v>0</v>
      </c>
      <c r="Y78" s="23">
        <f t="shared" si="99"/>
        <v>0</v>
      </c>
      <c r="Z78" s="23">
        <f t="shared" si="100"/>
        <v>0</v>
      </c>
      <c r="AA78" s="23">
        <f t="shared" si="101"/>
        <v>0</v>
      </c>
      <c r="AB78" s="37">
        <f t="shared" si="102"/>
        <v>0</v>
      </c>
      <c r="AC78" s="37">
        <f t="shared" si="102"/>
        <v>0</v>
      </c>
      <c r="AD78" s="37">
        <f t="shared" si="102"/>
        <v>0</v>
      </c>
      <c r="AE78" s="25">
        <f t="shared" si="103"/>
        <v>0</v>
      </c>
      <c r="AF78" s="25">
        <f t="shared" si="104"/>
        <v>0</v>
      </c>
      <c r="AG78" s="25">
        <f t="shared" si="105"/>
        <v>0</v>
      </c>
      <c r="AH78" s="82">
        <f t="shared" si="106"/>
        <v>0</v>
      </c>
      <c r="AI78" s="26">
        <f t="shared" si="87"/>
        <v>0</v>
      </c>
      <c r="AJ78" s="26">
        <f t="shared" si="87"/>
        <v>0</v>
      </c>
      <c r="AK78" s="37"/>
      <c r="AL78" s="37"/>
      <c r="AM78" s="27"/>
    </row>
    <row r="79" spans="1:39" ht="27.75" x14ac:dyDescent="0.3">
      <c r="A79" s="21">
        <f t="shared" si="107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8"/>
        <v>0</v>
      </c>
      <c r="H79" s="23">
        <f t="shared" si="89"/>
        <v>0</v>
      </c>
      <c r="I79" s="23">
        <f t="shared" si="90"/>
        <v>0</v>
      </c>
      <c r="J79" s="23">
        <f t="shared" si="91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2"/>
        <v>0</v>
      </c>
      <c r="S79" s="23">
        <f t="shared" si="93"/>
        <v>0</v>
      </c>
      <c r="T79" s="23">
        <f t="shared" si="94"/>
        <v>0</v>
      </c>
      <c r="U79" s="23">
        <f t="shared" si="95"/>
        <v>0</v>
      </c>
      <c r="V79" s="23">
        <f t="shared" si="96"/>
        <v>0</v>
      </c>
      <c r="W79" s="23">
        <f t="shared" si="97"/>
        <v>0</v>
      </c>
      <c r="X79" s="23">
        <f t="shared" si="98"/>
        <v>0</v>
      </c>
      <c r="Y79" s="23">
        <f t="shared" si="99"/>
        <v>0</v>
      </c>
      <c r="Z79" s="23">
        <f t="shared" si="100"/>
        <v>0</v>
      </c>
      <c r="AA79" s="23">
        <f t="shared" si="101"/>
        <v>0</v>
      </c>
      <c r="AB79" s="37">
        <f t="shared" si="102"/>
        <v>0</v>
      </c>
      <c r="AC79" s="37">
        <f t="shared" si="102"/>
        <v>0</v>
      </c>
      <c r="AD79" s="37">
        <f t="shared" si="102"/>
        <v>0</v>
      </c>
      <c r="AE79" s="25">
        <f t="shared" si="103"/>
        <v>0</v>
      </c>
      <c r="AF79" s="25">
        <f t="shared" si="104"/>
        <v>0</v>
      </c>
      <c r="AG79" s="25">
        <f t="shared" si="105"/>
        <v>0</v>
      </c>
      <c r="AH79" s="82">
        <f t="shared" si="106"/>
        <v>0</v>
      </c>
      <c r="AI79" s="26">
        <f t="shared" si="87"/>
        <v>0</v>
      </c>
      <c r="AJ79" s="26">
        <f t="shared" si="87"/>
        <v>0</v>
      </c>
      <c r="AK79" s="37"/>
      <c r="AL79" s="37"/>
      <c r="AM79" s="27"/>
    </row>
    <row r="80" spans="1:39" ht="27.75" x14ac:dyDescent="0.3">
      <c r="A80" s="21">
        <f t="shared" si="107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8"/>
        <v>282</v>
      </c>
      <c r="H80" s="23">
        <f t="shared" si="89"/>
        <v>71</v>
      </c>
      <c r="I80" s="23">
        <f t="shared" si="90"/>
        <v>0</v>
      </c>
      <c r="J80" s="23">
        <f t="shared" si="91"/>
        <v>0</v>
      </c>
      <c r="K80" s="23">
        <f>[3]Итого!BT72</f>
        <v>0</v>
      </c>
      <c r="L80" s="23"/>
      <c r="M80" s="23"/>
      <c r="N80" s="23"/>
      <c r="O80" s="24">
        <f t="shared" ref="O80:Q114" si="108">IFERROR(ROUND(K80/H80*100,2),0)</f>
        <v>0</v>
      </c>
      <c r="P80" s="24">
        <f t="shared" si="108"/>
        <v>0</v>
      </c>
      <c r="Q80" s="24">
        <f t="shared" si="108"/>
        <v>0</v>
      </c>
      <c r="R80" s="23">
        <f t="shared" si="92"/>
        <v>282</v>
      </c>
      <c r="S80" s="23">
        <f t="shared" si="93"/>
        <v>282</v>
      </c>
      <c r="T80" s="23">
        <f t="shared" si="94"/>
        <v>0</v>
      </c>
      <c r="U80" s="23">
        <f t="shared" si="95"/>
        <v>0</v>
      </c>
      <c r="V80" s="23">
        <f t="shared" si="96"/>
        <v>0</v>
      </c>
      <c r="W80" s="23">
        <f t="shared" si="97"/>
        <v>0</v>
      </c>
      <c r="X80" s="23">
        <f t="shared" si="98"/>
        <v>0</v>
      </c>
      <c r="Y80" s="23">
        <f t="shared" si="99"/>
        <v>0</v>
      </c>
      <c r="Z80" s="23">
        <f t="shared" si="100"/>
        <v>0</v>
      </c>
      <c r="AA80" s="23">
        <f t="shared" si="101"/>
        <v>0</v>
      </c>
      <c r="AB80" s="37">
        <f t="shared" si="102"/>
        <v>0</v>
      </c>
      <c r="AC80" s="37">
        <f t="shared" si="102"/>
        <v>0</v>
      </c>
      <c r="AD80" s="37">
        <f t="shared" si="102"/>
        <v>0</v>
      </c>
      <c r="AE80" s="25">
        <f t="shared" si="103"/>
        <v>282</v>
      </c>
      <c r="AF80" s="25">
        <f t="shared" si="104"/>
        <v>0</v>
      </c>
      <c r="AG80" s="25">
        <f t="shared" si="105"/>
        <v>0</v>
      </c>
      <c r="AH80" s="82">
        <f t="shared" si="106"/>
        <v>0</v>
      </c>
      <c r="AI80" s="26">
        <f t="shared" si="87"/>
        <v>0</v>
      </c>
      <c r="AJ80" s="26">
        <f t="shared" si="87"/>
        <v>0</v>
      </c>
      <c r="AK80" s="37"/>
      <c r="AL80" s="37"/>
      <c r="AM80" s="27"/>
    </row>
    <row r="81" spans="1:39" ht="27.75" x14ac:dyDescent="0.3">
      <c r="A81" s="21">
        <f t="shared" si="107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8"/>
        <v>0</v>
      </c>
      <c r="H81" s="23">
        <f t="shared" si="89"/>
        <v>0</v>
      </c>
      <c r="I81" s="23">
        <f t="shared" si="90"/>
        <v>0</v>
      </c>
      <c r="J81" s="23">
        <f t="shared" si="91"/>
        <v>0</v>
      </c>
      <c r="K81" s="23">
        <f>[3]Итого!BT73</f>
        <v>0</v>
      </c>
      <c r="L81" s="23"/>
      <c r="M81" s="23"/>
      <c r="N81" s="23"/>
      <c r="O81" s="24">
        <f t="shared" si="108"/>
        <v>0</v>
      </c>
      <c r="P81" s="24">
        <f t="shared" si="108"/>
        <v>0</v>
      </c>
      <c r="Q81" s="24">
        <f t="shared" si="108"/>
        <v>0</v>
      </c>
      <c r="R81" s="23">
        <f t="shared" si="92"/>
        <v>0</v>
      </c>
      <c r="S81" s="23">
        <f t="shared" si="93"/>
        <v>0</v>
      </c>
      <c r="T81" s="23">
        <f t="shared" si="94"/>
        <v>0</v>
      </c>
      <c r="U81" s="23">
        <f t="shared" si="95"/>
        <v>0</v>
      </c>
      <c r="V81" s="23">
        <f t="shared" si="96"/>
        <v>0</v>
      </c>
      <c r="W81" s="23">
        <f t="shared" si="97"/>
        <v>0</v>
      </c>
      <c r="X81" s="23">
        <f t="shared" si="98"/>
        <v>0</v>
      </c>
      <c r="Y81" s="23">
        <f t="shared" si="99"/>
        <v>0</v>
      </c>
      <c r="Z81" s="23">
        <f t="shared" si="100"/>
        <v>0</v>
      </c>
      <c r="AA81" s="23">
        <f t="shared" si="101"/>
        <v>0</v>
      </c>
      <c r="AB81" s="37">
        <f t="shared" si="102"/>
        <v>0</v>
      </c>
      <c r="AC81" s="37">
        <f t="shared" si="102"/>
        <v>0</v>
      </c>
      <c r="AD81" s="37">
        <f t="shared" si="102"/>
        <v>0</v>
      </c>
      <c r="AE81" s="25">
        <f t="shared" si="103"/>
        <v>0</v>
      </c>
      <c r="AF81" s="25">
        <f t="shared" si="104"/>
        <v>0</v>
      </c>
      <c r="AG81" s="25">
        <f t="shared" si="105"/>
        <v>0</v>
      </c>
      <c r="AH81" s="82">
        <f t="shared" si="106"/>
        <v>0</v>
      </c>
      <c r="AI81" s="26">
        <f t="shared" si="87"/>
        <v>0</v>
      </c>
      <c r="AJ81" s="26">
        <f t="shared" si="87"/>
        <v>0</v>
      </c>
      <c r="AK81" s="37"/>
      <c r="AL81" s="37"/>
      <c r="AM81" s="27"/>
    </row>
    <row r="82" spans="1:39" ht="27.75" x14ac:dyDescent="0.3">
      <c r="A82" s="21">
        <f t="shared" si="107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8"/>
        <v>0</v>
      </c>
      <c r="H82" s="23">
        <f t="shared" si="89"/>
        <v>0</v>
      </c>
      <c r="I82" s="23">
        <f t="shared" si="90"/>
        <v>0</v>
      </c>
      <c r="J82" s="23">
        <f t="shared" si="91"/>
        <v>0</v>
      </c>
      <c r="K82" s="23">
        <f>[3]Итого!BT74</f>
        <v>0</v>
      </c>
      <c r="L82" s="23"/>
      <c r="M82" s="23"/>
      <c r="N82" s="23"/>
      <c r="O82" s="24">
        <f t="shared" si="108"/>
        <v>0</v>
      </c>
      <c r="P82" s="24">
        <f t="shared" si="108"/>
        <v>0</v>
      </c>
      <c r="Q82" s="24">
        <f t="shared" si="108"/>
        <v>0</v>
      </c>
      <c r="R82" s="23">
        <f t="shared" si="92"/>
        <v>0</v>
      </c>
      <c r="S82" s="23">
        <f t="shared" si="93"/>
        <v>0</v>
      </c>
      <c r="T82" s="23">
        <f t="shared" si="94"/>
        <v>0</v>
      </c>
      <c r="U82" s="23">
        <f t="shared" si="95"/>
        <v>0</v>
      </c>
      <c r="V82" s="23">
        <f t="shared" si="96"/>
        <v>0</v>
      </c>
      <c r="W82" s="23">
        <f t="shared" si="97"/>
        <v>0</v>
      </c>
      <c r="X82" s="23">
        <f t="shared" si="98"/>
        <v>0</v>
      </c>
      <c r="Y82" s="23">
        <f t="shared" si="99"/>
        <v>0</v>
      </c>
      <c r="Z82" s="23">
        <f t="shared" si="100"/>
        <v>0</v>
      </c>
      <c r="AA82" s="23">
        <f t="shared" si="101"/>
        <v>0</v>
      </c>
      <c r="AB82" s="37">
        <f t="shared" si="102"/>
        <v>0</v>
      </c>
      <c r="AC82" s="37">
        <f t="shared" si="102"/>
        <v>0</v>
      </c>
      <c r="AD82" s="37">
        <f t="shared" si="102"/>
        <v>0</v>
      </c>
      <c r="AE82" s="25">
        <f t="shared" si="103"/>
        <v>0</v>
      </c>
      <c r="AF82" s="25">
        <f t="shared" si="104"/>
        <v>0</v>
      </c>
      <c r="AG82" s="25">
        <f t="shared" si="105"/>
        <v>0</v>
      </c>
      <c r="AH82" s="82">
        <f t="shared" si="106"/>
        <v>0</v>
      </c>
      <c r="AI82" s="26">
        <f t="shared" si="87"/>
        <v>0</v>
      </c>
      <c r="AJ82" s="26">
        <f t="shared" si="87"/>
        <v>0</v>
      </c>
      <c r="AK82" s="37"/>
      <c r="AL82" s="37"/>
      <c r="AM82" s="27"/>
    </row>
    <row r="83" spans="1:39" ht="27.75" x14ac:dyDescent="0.3">
      <c r="A83" s="21">
        <f t="shared" si="107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8"/>
        <v>0</v>
      </c>
      <c r="H83" s="23">
        <f t="shared" si="89"/>
        <v>0</v>
      </c>
      <c r="I83" s="23">
        <f t="shared" si="90"/>
        <v>0</v>
      </c>
      <c r="J83" s="23">
        <f t="shared" si="91"/>
        <v>0</v>
      </c>
      <c r="K83" s="23">
        <f>[3]Итого!BT75</f>
        <v>0</v>
      </c>
      <c r="L83" s="23"/>
      <c r="M83" s="23"/>
      <c r="N83" s="23"/>
      <c r="O83" s="24">
        <f t="shared" si="108"/>
        <v>0</v>
      </c>
      <c r="P83" s="24">
        <f t="shared" si="108"/>
        <v>0</v>
      </c>
      <c r="Q83" s="24">
        <f t="shared" si="108"/>
        <v>0</v>
      </c>
      <c r="R83" s="23">
        <f t="shared" si="92"/>
        <v>0</v>
      </c>
      <c r="S83" s="23">
        <f t="shared" si="93"/>
        <v>0</v>
      </c>
      <c r="T83" s="23">
        <f t="shared" si="94"/>
        <v>0</v>
      </c>
      <c r="U83" s="23">
        <f t="shared" si="95"/>
        <v>0</v>
      </c>
      <c r="V83" s="23">
        <f t="shared" si="96"/>
        <v>0</v>
      </c>
      <c r="W83" s="23">
        <f t="shared" si="97"/>
        <v>0</v>
      </c>
      <c r="X83" s="23">
        <f t="shared" si="98"/>
        <v>0</v>
      </c>
      <c r="Y83" s="23">
        <f t="shared" si="99"/>
        <v>0</v>
      </c>
      <c r="Z83" s="23">
        <f t="shared" si="100"/>
        <v>0</v>
      </c>
      <c r="AA83" s="23">
        <f t="shared" si="101"/>
        <v>0</v>
      </c>
      <c r="AB83" s="37">
        <f t="shared" si="102"/>
        <v>0</v>
      </c>
      <c r="AC83" s="37">
        <f t="shared" si="102"/>
        <v>0</v>
      </c>
      <c r="AD83" s="37">
        <f t="shared" si="102"/>
        <v>0</v>
      </c>
      <c r="AE83" s="25">
        <f t="shared" si="103"/>
        <v>0</v>
      </c>
      <c r="AF83" s="25">
        <f t="shared" si="104"/>
        <v>0</v>
      </c>
      <c r="AG83" s="25">
        <f t="shared" si="105"/>
        <v>0</v>
      </c>
      <c r="AH83" s="82">
        <f t="shared" si="106"/>
        <v>0</v>
      </c>
      <c r="AI83" s="26">
        <f t="shared" si="87"/>
        <v>0</v>
      </c>
      <c r="AJ83" s="26">
        <f t="shared" si="87"/>
        <v>0</v>
      </c>
      <c r="AK83" s="37"/>
      <c r="AL83" s="37"/>
      <c r="AM83" s="27"/>
    </row>
    <row r="84" spans="1:39" ht="27.75" x14ac:dyDescent="0.3">
      <c r="A84" s="21">
        <f t="shared" si="107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8"/>
        <v>207</v>
      </c>
      <c r="H84" s="23">
        <f t="shared" si="89"/>
        <v>52</v>
      </c>
      <c r="I84" s="23">
        <f t="shared" si="90"/>
        <v>0</v>
      </c>
      <c r="J84" s="23">
        <f t="shared" si="91"/>
        <v>0</v>
      </c>
      <c r="K84" s="23">
        <f>[3]Итого!BT76</f>
        <v>44</v>
      </c>
      <c r="L84" s="23"/>
      <c r="M84" s="23"/>
      <c r="N84" s="23"/>
      <c r="O84" s="24">
        <f t="shared" si="108"/>
        <v>84.62</v>
      </c>
      <c r="P84" s="24">
        <f t="shared" si="108"/>
        <v>0</v>
      </c>
      <c r="Q84" s="24">
        <f t="shared" si="108"/>
        <v>0</v>
      </c>
      <c r="R84" s="23">
        <f t="shared" si="92"/>
        <v>163</v>
      </c>
      <c r="S84" s="23">
        <f t="shared" si="93"/>
        <v>163</v>
      </c>
      <c r="T84" s="23">
        <f t="shared" si="94"/>
        <v>0</v>
      </c>
      <c r="U84" s="23">
        <f t="shared" si="95"/>
        <v>0</v>
      </c>
      <c r="V84" s="23">
        <f t="shared" si="96"/>
        <v>0</v>
      </c>
      <c r="W84" s="23">
        <f t="shared" si="97"/>
        <v>0</v>
      </c>
      <c r="X84" s="23">
        <f t="shared" si="98"/>
        <v>0</v>
      </c>
      <c r="Y84" s="23">
        <f t="shared" si="99"/>
        <v>0</v>
      </c>
      <c r="Z84" s="23">
        <f t="shared" si="100"/>
        <v>0</v>
      </c>
      <c r="AA84" s="23">
        <f t="shared" si="101"/>
        <v>0</v>
      </c>
      <c r="AB84" s="37">
        <f t="shared" si="102"/>
        <v>15</v>
      </c>
      <c r="AC84" s="37">
        <f t="shared" si="102"/>
        <v>0</v>
      </c>
      <c r="AD84" s="37">
        <f t="shared" si="102"/>
        <v>0</v>
      </c>
      <c r="AE84" s="25">
        <f t="shared" si="103"/>
        <v>163</v>
      </c>
      <c r="AF84" s="25">
        <f t="shared" si="104"/>
        <v>0</v>
      </c>
      <c r="AG84" s="25">
        <f t="shared" si="105"/>
        <v>0</v>
      </c>
      <c r="AH84" s="82">
        <f t="shared" si="106"/>
        <v>10.9</v>
      </c>
      <c r="AI84" s="26">
        <f t="shared" si="87"/>
        <v>0</v>
      </c>
      <c r="AJ84" s="26">
        <f t="shared" si="87"/>
        <v>0</v>
      </c>
      <c r="AK84" s="37"/>
      <c r="AL84" s="37"/>
      <c r="AM84" s="27"/>
    </row>
    <row r="85" spans="1:39" ht="27.75" x14ac:dyDescent="0.3">
      <c r="A85" s="21">
        <f t="shared" si="107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8"/>
        <v>0</v>
      </c>
      <c r="H85" s="23">
        <f t="shared" si="89"/>
        <v>0</v>
      </c>
      <c r="I85" s="23">
        <f t="shared" si="90"/>
        <v>0</v>
      </c>
      <c r="J85" s="23">
        <f t="shared" si="91"/>
        <v>0</v>
      </c>
      <c r="K85" s="23">
        <f>[3]Итого!BT77</f>
        <v>0</v>
      </c>
      <c r="L85" s="23"/>
      <c r="M85" s="23"/>
      <c r="N85" s="23"/>
      <c r="O85" s="24">
        <f t="shared" si="108"/>
        <v>0</v>
      </c>
      <c r="P85" s="24">
        <f t="shared" si="108"/>
        <v>0</v>
      </c>
      <c r="Q85" s="24">
        <f t="shared" si="108"/>
        <v>0</v>
      </c>
      <c r="R85" s="23">
        <f t="shared" si="92"/>
        <v>0</v>
      </c>
      <c r="S85" s="23">
        <f t="shared" si="93"/>
        <v>0</v>
      </c>
      <c r="T85" s="23">
        <f t="shared" si="94"/>
        <v>0</v>
      </c>
      <c r="U85" s="23">
        <f t="shared" si="95"/>
        <v>0</v>
      </c>
      <c r="V85" s="23">
        <f t="shared" si="96"/>
        <v>0</v>
      </c>
      <c r="W85" s="23">
        <f t="shared" si="97"/>
        <v>0</v>
      </c>
      <c r="X85" s="23">
        <f t="shared" si="98"/>
        <v>0</v>
      </c>
      <c r="Y85" s="23">
        <f t="shared" si="99"/>
        <v>0</v>
      </c>
      <c r="Z85" s="23">
        <f t="shared" si="100"/>
        <v>0</v>
      </c>
      <c r="AA85" s="23">
        <f t="shared" si="101"/>
        <v>0</v>
      </c>
      <c r="AB85" s="37">
        <f t="shared" si="102"/>
        <v>0</v>
      </c>
      <c r="AC85" s="37">
        <f t="shared" si="102"/>
        <v>0</v>
      </c>
      <c r="AD85" s="37">
        <f t="shared" si="102"/>
        <v>0</v>
      </c>
      <c r="AE85" s="25">
        <f t="shared" si="103"/>
        <v>0</v>
      </c>
      <c r="AF85" s="25">
        <f t="shared" si="104"/>
        <v>0</v>
      </c>
      <c r="AG85" s="25">
        <f t="shared" si="105"/>
        <v>0</v>
      </c>
      <c r="AH85" s="82">
        <f t="shared" si="106"/>
        <v>0</v>
      </c>
      <c r="AI85" s="26">
        <f t="shared" si="87"/>
        <v>0</v>
      </c>
      <c r="AJ85" s="26">
        <f t="shared" si="87"/>
        <v>0</v>
      </c>
      <c r="AK85" s="37"/>
      <c r="AL85" s="37"/>
      <c r="AM85" s="27"/>
    </row>
    <row r="86" spans="1:39" ht="27.75" x14ac:dyDescent="0.3">
      <c r="A86" s="21">
        <f t="shared" si="107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8"/>
        <v>0</v>
      </c>
      <c r="H86" s="23">
        <f t="shared" si="89"/>
        <v>0</v>
      </c>
      <c r="I86" s="23">
        <f t="shared" si="90"/>
        <v>0</v>
      </c>
      <c r="J86" s="23">
        <f t="shared" si="91"/>
        <v>0</v>
      </c>
      <c r="K86" s="23">
        <f>[3]Итого!BT78</f>
        <v>0</v>
      </c>
      <c r="L86" s="23"/>
      <c r="M86" s="23"/>
      <c r="N86" s="23"/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23">
        <f t="shared" si="92"/>
        <v>0</v>
      </c>
      <c r="S86" s="23">
        <f t="shared" si="93"/>
        <v>0</v>
      </c>
      <c r="T86" s="23">
        <f t="shared" si="94"/>
        <v>0</v>
      </c>
      <c r="U86" s="23">
        <f t="shared" si="95"/>
        <v>0</v>
      </c>
      <c r="V86" s="23">
        <f t="shared" si="96"/>
        <v>0</v>
      </c>
      <c r="W86" s="23">
        <f t="shared" si="97"/>
        <v>0</v>
      </c>
      <c r="X86" s="23">
        <f t="shared" si="98"/>
        <v>0</v>
      </c>
      <c r="Y86" s="23">
        <f t="shared" si="99"/>
        <v>0</v>
      </c>
      <c r="Z86" s="23">
        <f t="shared" si="100"/>
        <v>0</v>
      </c>
      <c r="AA86" s="23">
        <f t="shared" si="101"/>
        <v>0</v>
      </c>
      <c r="AB86" s="37">
        <f t="shared" si="102"/>
        <v>0</v>
      </c>
      <c r="AC86" s="37">
        <f t="shared" si="102"/>
        <v>0</v>
      </c>
      <c r="AD86" s="37">
        <f t="shared" si="102"/>
        <v>0</v>
      </c>
      <c r="AE86" s="25">
        <f t="shared" si="103"/>
        <v>0</v>
      </c>
      <c r="AF86" s="25">
        <f t="shared" si="104"/>
        <v>0</v>
      </c>
      <c r="AG86" s="25">
        <f t="shared" si="105"/>
        <v>0</v>
      </c>
      <c r="AH86" s="82">
        <f t="shared" si="106"/>
        <v>0</v>
      </c>
      <c r="AI86" s="26">
        <f t="shared" si="87"/>
        <v>0</v>
      </c>
      <c r="AJ86" s="26">
        <f t="shared" si="87"/>
        <v>0</v>
      </c>
      <c r="AK86" s="37"/>
      <c r="AL86" s="37"/>
      <c r="AM86" s="27"/>
    </row>
    <row r="87" spans="1:39" ht="27.75" x14ac:dyDescent="0.3">
      <c r="A87" s="21">
        <f t="shared" si="107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8"/>
        <v>815</v>
      </c>
      <c r="H87" s="23">
        <f t="shared" si="89"/>
        <v>204</v>
      </c>
      <c r="I87" s="23">
        <f t="shared" si="90"/>
        <v>0</v>
      </c>
      <c r="J87" s="23">
        <f t="shared" si="91"/>
        <v>0</v>
      </c>
      <c r="K87" s="23">
        <f>[3]Итого!BT79</f>
        <v>126</v>
      </c>
      <c r="L87" s="23"/>
      <c r="M87" s="23"/>
      <c r="N87" s="23"/>
      <c r="O87" s="24">
        <f t="shared" si="108"/>
        <v>61.76</v>
      </c>
      <c r="P87" s="24">
        <f t="shared" si="108"/>
        <v>0</v>
      </c>
      <c r="Q87" s="24">
        <f t="shared" si="108"/>
        <v>0</v>
      </c>
      <c r="R87" s="23">
        <f t="shared" si="92"/>
        <v>689</v>
      </c>
      <c r="S87" s="23">
        <f t="shared" si="93"/>
        <v>689</v>
      </c>
      <c r="T87" s="23">
        <f t="shared" si="94"/>
        <v>0</v>
      </c>
      <c r="U87" s="23">
        <f t="shared" si="95"/>
        <v>0</v>
      </c>
      <c r="V87" s="23">
        <f t="shared" si="96"/>
        <v>0</v>
      </c>
      <c r="W87" s="23">
        <f t="shared" si="97"/>
        <v>0</v>
      </c>
      <c r="X87" s="23">
        <f t="shared" si="98"/>
        <v>0</v>
      </c>
      <c r="Y87" s="23">
        <f t="shared" si="99"/>
        <v>0</v>
      </c>
      <c r="Z87" s="23">
        <f t="shared" si="100"/>
        <v>0</v>
      </c>
      <c r="AA87" s="23">
        <f t="shared" si="101"/>
        <v>0</v>
      </c>
      <c r="AB87" s="37">
        <f t="shared" si="102"/>
        <v>42</v>
      </c>
      <c r="AC87" s="37">
        <f t="shared" si="102"/>
        <v>0</v>
      </c>
      <c r="AD87" s="37">
        <f t="shared" si="102"/>
        <v>0</v>
      </c>
      <c r="AE87" s="25">
        <f t="shared" si="103"/>
        <v>689</v>
      </c>
      <c r="AF87" s="25">
        <f t="shared" si="104"/>
        <v>0</v>
      </c>
      <c r="AG87" s="25">
        <f t="shared" si="105"/>
        <v>0</v>
      </c>
      <c r="AH87" s="82">
        <f t="shared" si="106"/>
        <v>16.399999999999999</v>
      </c>
      <c r="AI87" s="26">
        <f t="shared" si="87"/>
        <v>0</v>
      </c>
      <c r="AJ87" s="26">
        <f t="shared" si="87"/>
        <v>0</v>
      </c>
      <c r="AK87" s="37"/>
      <c r="AL87" s="37"/>
      <c r="AM87" s="27"/>
    </row>
    <row r="88" spans="1:39" ht="27.75" x14ac:dyDescent="0.3">
      <c r="A88" s="21">
        <f t="shared" si="107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8"/>
        <v>0</v>
      </c>
      <c r="H88" s="23">
        <f t="shared" si="89"/>
        <v>0</v>
      </c>
      <c r="I88" s="23">
        <f t="shared" si="90"/>
        <v>0</v>
      </c>
      <c r="J88" s="23">
        <f t="shared" si="91"/>
        <v>0</v>
      </c>
      <c r="K88" s="23">
        <f>[3]Итого!BT80</f>
        <v>0</v>
      </c>
      <c r="L88" s="23"/>
      <c r="M88" s="23"/>
      <c r="N88" s="23"/>
      <c r="O88" s="24">
        <f t="shared" si="108"/>
        <v>0</v>
      </c>
      <c r="P88" s="24">
        <f t="shared" si="108"/>
        <v>0</v>
      </c>
      <c r="Q88" s="24">
        <f t="shared" si="108"/>
        <v>0</v>
      </c>
      <c r="R88" s="23">
        <f t="shared" si="92"/>
        <v>0</v>
      </c>
      <c r="S88" s="23">
        <f t="shared" si="93"/>
        <v>0</v>
      </c>
      <c r="T88" s="23">
        <f t="shared" si="94"/>
        <v>0</v>
      </c>
      <c r="U88" s="23">
        <f t="shared" si="95"/>
        <v>0</v>
      </c>
      <c r="V88" s="23">
        <f t="shared" si="96"/>
        <v>0</v>
      </c>
      <c r="W88" s="23">
        <f t="shared" si="97"/>
        <v>0</v>
      </c>
      <c r="X88" s="23">
        <f t="shared" si="98"/>
        <v>0</v>
      </c>
      <c r="Y88" s="23">
        <f t="shared" si="99"/>
        <v>0</v>
      </c>
      <c r="Z88" s="23">
        <f t="shared" si="100"/>
        <v>0</v>
      </c>
      <c r="AA88" s="23">
        <f t="shared" si="101"/>
        <v>0</v>
      </c>
      <c r="AB88" s="37">
        <f t="shared" si="102"/>
        <v>0</v>
      </c>
      <c r="AC88" s="37">
        <f t="shared" si="102"/>
        <v>0</v>
      </c>
      <c r="AD88" s="37">
        <f t="shared" si="102"/>
        <v>0</v>
      </c>
      <c r="AE88" s="25">
        <f t="shared" si="103"/>
        <v>0</v>
      </c>
      <c r="AF88" s="25">
        <f t="shared" si="104"/>
        <v>0</v>
      </c>
      <c r="AG88" s="25">
        <f t="shared" si="105"/>
        <v>0</v>
      </c>
      <c r="AH88" s="82">
        <f t="shared" si="106"/>
        <v>0</v>
      </c>
      <c r="AI88" s="26">
        <f t="shared" si="87"/>
        <v>0</v>
      </c>
      <c r="AJ88" s="26">
        <f t="shared" si="87"/>
        <v>0</v>
      </c>
      <c r="AK88" s="37"/>
      <c r="AL88" s="37"/>
      <c r="AM88" s="27"/>
    </row>
    <row r="89" spans="1:39" ht="27.75" x14ac:dyDescent="0.3">
      <c r="A89" s="21">
        <f t="shared" si="107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8"/>
        <v>0</v>
      </c>
      <c r="H89" s="23">
        <f t="shared" si="89"/>
        <v>0</v>
      </c>
      <c r="I89" s="23">
        <f t="shared" si="90"/>
        <v>0</v>
      </c>
      <c r="J89" s="23">
        <f t="shared" si="91"/>
        <v>0</v>
      </c>
      <c r="K89" s="23">
        <f>[3]Итого!BT81</f>
        <v>0</v>
      </c>
      <c r="L89" s="23"/>
      <c r="M89" s="23"/>
      <c r="N89" s="23"/>
      <c r="O89" s="24">
        <f t="shared" si="108"/>
        <v>0</v>
      </c>
      <c r="P89" s="24">
        <f t="shared" si="108"/>
        <v>0</v>
      </c>
      <c r="Q89" s="24">
        <f t="shared" si="108"/>
        <v>0</v>
      </c>
      <c r="R89" s="23">
        <f t="shared" si="92"/>
        <v>0</v>
      </c>
      <c r="S89" s="23">
        <f t="shared" si="93"/>
        <v>0</v>
      </c>
      <c r="T89" s="23">
        <f t="shared" si="94"/>
        <v>0</v>
      </c>
      <c r="U89" s="23">
        <f t="shared" si="95"/>
        <v>0</v>
      </c>
      <c r="V89" s="23">
        <f t="shared" si="96"/>
        <v>0</v>
      </c>
      <c r="W89" s="23">
        <f t="shared" si="97"/>
        <v>0</v>
      </c>
      <c r="X89" s="23">
        <f t="shared" si="98"/>
        <v>0</v>
      </c>
      <c r="Y89" s="23">
        <f t="shared" si="99"/>
        <v>0</v>
      </c>
      <c r="Z89" s="23">
        <f t="shared" si="100"/>
        <v>0</v>
      </c>
      <c r="AA89" s="23">
        <f t="shared" si="101"/>
        <v>0</v>
      </c>
      <c r="AB89" s="37">
        <f t="shared" si="102"/>
        <v>0</v>
      </c>
      <c r="AC89" s="37">
        <f t="shared" si="102"/>
        <v>0</v>
      </c>
      <c r="AD89" s="37">
        <f t="shared" si="102"/>
        <v>0</v>
      </c>
      <c r="AE89" s="25">
        <f t="shared" si="103"/>
        <v>0</v>
      </c>
      <c r="AF89" s="25">
        <f t="shared" si="104"/>
        <v>0</v>
      </c>
      <c r="AG89" s="25">
        <f t="shared" si="105"/>
        <v>0</v>
      </c>
      <c r="AH89" s="82">
        <f t="shared" si="106"/>
        <v>0</v>
      </c>
      <c r="AI89" s="26">
        <f t="shared" si="87"/>
        <v>0</v>
      </c>
      <c r="AJ89" s="26">
        <f t="shared" si="87"/>
        <v>0</v>
      </c>
      <c r="AK89" s="37"/>
      <c r="AL89" s="37"/>
      <c r="AM89" s="27"/>
    </row>
    <row r="90" spans="1:39" ht="27.75" x14ac:dyDescent="0.3">
      <c r="A90" s="21">
        <f t="shared" si="107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8"/>
        <v>500</v>
      </c>
      <c r="H90" s="23">
        <f t="shared" si="89"/>
        <v>125</v>
      </c>
      <c r="I90" s="23">
        <f t="shared" si="90"/>
        <v>0</v>
      </c>
      <c r="J90" s="23">
        <f t="shared" si="91"/>
        <v>0</v>
      </c>
      <c r="K90" s="23">
        <f>[3]Итого!BT82</f>
        <v>168</v>
      </c>
      <c r="L90" s="23"/>
      <c r="M90" s="23"/>
      <c r="N90" s="23"/>
      <c r="O90" s="24">
        <f t="shared" si="108"/>
        <v>134.4</v>
      </c>
      <c r="P90" s="24">
        <f t="shared" si="108"/>
        <v>0</v>
      </c>
      <c r="Q90" s="24">
        <f t="shared" si="108"/>
        <v>0</v>
      </c>
      <c r="R90" s="23">
        <f t="shared" si="92"/>
        <v>332</v>
      </c>
      <c r="S90" s="23">
        <f t="shared" si="93"/>
        <v>332</v>
      </c>
      <c r="T90" s="23">
        <f t="shared" si="94"/>
        <v>0</v>
      </c>
      <c r="U90" s="23">
        <f t="shared" si="95"/>
        <v>0</v>
      </c>
      <c r="V90" s="23">
        <f t="shared" si="96"/>
        <v>0</v>
      </c>
      <c r="W90" s="23">
        <f t="shared" si="97"/>
        <v>0</v>
      </c>
      <c r="X90" s="23">
        <f t="shared" si="98"/>
        <v>0</v>
      </c>
      <c r="Y90" s="23">
        <f t="shared" si="99"/>
        <v>0</v>
      </c>
      <c r="Z90" s="23">
        <f t="shared" si="100"/>
        <v>0</v>
      </c>
      <c r="AA90" s="23">
        <f t="shared" si="101"/>
        <v>0</v>
      </c>
      <c r="AB90" s="37">
        <f t="shared" si="102"/>
        <v>56</v>
      </c>
      <c r="AC90" s="37">
        <f t="shared" si="102"/>
        <v>0</v>
      </c>
      <c r="AD90" s="37">
        <f t="shared" si="102"/>
        <v>0</v>
      </c>
      <c r="AE90" s="25">
        <f t="shared" si="103"/>
        <v>332</v>
      </c>
      <c r="AF90" s="25">
        <f t="shared" si="104"/>
        <v>0</v>
      </c>
      <c r="AG90" s="25">
        <f t="shared" si="105"/>
        <v>0</v>
      </c>
      <c r="AH90" s="82">
        <f t="shared" si="106"/>
        <v>5.9</v>
      </c>
      <c r="AI90" s="26">
        <f t="shared" si="87"/>
        <v>0</v>
      </c>
      <c r="AJ90" s="26">
        <f t="shared" si="87"/>
        <v>0</v>
      </c>
      <c r="AK90" s="37"/>
      <c r="AL90" s="37"/>
      <c r="AM90" s="27"/>
    </row>
    <row r="91" spans="1:39" ht="27.75" x14ac:dyDescent="0.3">
      <c r="A91" s="21">
        <f t="shared" si="107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8"/>
        <v>0</v>
      </c>
      <c r="H91" s="23">
        <f t="shared" si="89"/>
        <v>0</v>
      </c>
      <c r="I91" s="23">
        <f t="shared" si="90"/>
        <v>0</v>
      </c>
      <c r="J91" s="23">
        <f t="shared" si="91"/>
        <v>0</v>
      </c>
      <c r="K91" s="23">
        <f>[3]Итого!BT83</f>
        <v>0</v>
      </c>
      <c r="L91" s="23"/>
      <c r="M91" s="23"/>
      <c r="N91" s="23"/>
      <c r="O91" s="24">
        <f t="shared" si="108"/>
        <v>0</v>
      </c>
      <c r="P91" s="24">
        <f t="shared" si="108"/>
        <v>0</v>
      </c>
      <c r="Q91" s="24">
        <f t="shared" si="108"/>
        <v>0</v>
      </c>
      <c r="R91" s="23">
        <f t="shared" si="92"/>
        <v>0</v>
      </c>
      <c r="S91" s="23">
        <f t="shared" si="93"/>
        <v>0</v>
      </c>
      <c r="T91" s="23">
        <f t="shared" si="94"/>
        <v>0</v>
      </c>
      <c r="U91" s="23">
        <f t="shared" si="95"/>
        <v>0</v>
      </c>
      <c r="V91" s="23">
        <f t="shared" si="96"/>
        <v>0</v>
      </c>
      <c r="W91" s="23">
        <f t="shared" si="97"/>
        <v>0</v>
      </c>
      <c r="X91" s="23">
        <f t="shared" si="98"/>
        <v>0</v>
      </c>
      <c r="Y91" s="23">
        <f t="shared" si="99"/>
        <v>0</v>
      </c>
      <c r="Z91" s="23">
        <f t="shared" si="100"/>
        <v>0</v>
      </c>
      <c r="AA91" s="23">
        <f t="shared" si="101"/>
        <v>0</v>
      </c>
      <c r="AB91" s="37">
        <f t="shared" si="102"/>
        <v>0</v>
      </c>
      <c r="AC91" s="37">
        <f t="shared" si="102"/>
        <v>0</v>
      </c>
      <c r="AD91" s="37">
        <f t="shared" si="102"/>
        <v>0</v>
      </c>
      <c r="AE91" s="25">
        <f t="shared" si="103"/>
        <v>0</v>
      </c>
      <c r="AF91" s="25">
        <f t="shared" si="104"/>
        <v>0</v>
      </c>
      <c r="AG91" s="25">
        <f t="shared" si="105"/>
        <v>0</v>
      </c>
      <c r="AH91" s="82">
        <f t="shared" si="106"/>
        <v>0</v>
      </c>
      <c r="AI91" s="26">
        <f t="shared" si="87"/>
        <v>0</v>
      </c>
      <c r="AJ91" s="26">
        <f t="shared" si="87"/>
        <v>0</v>
      </c>
      <c r="AK91" s="37"/>
      <c r="AL91" s="37"/>
      <c r="AM91" s="27"/>
    </row>
    <row r="92" spans="1:39" ht="27.75" x14ac:dyDescent="0.3">
      <c r="A92" s="21">
        <f t="shared" si="107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8"/>
        <v>0</v>
      </c>
      <c r="H92" s="23">
        <f t="shared" si="89"/>
        <v>0</v>
      </c>
      <c r="I92" s="23">
        <f t="shared" si="90"/>
        <v>0</v>
      </c>
      <c r="J92" s="23">
        <f t="shared" si="91"/>
        <v>0</v>
      </c>
      <c r="K92" s="23">
        <f>[3]Итого!BT84</f>
        <v>0</v>
      </c>
      <c r="L92" s="23"/>
      <c r="M92" s="23"/>
      <c r="N92" s="23"/>
      <c r="O92" s="24">
        <f t="shared" si="108"/>
        <v>0</v>
      </c>
      <c r="P92" s="24">
        <f t="shared" si="108"/>
        <v>0</v>
      </c>
      <c r="Q92" s="24">
        <f t="shared" si="108"/>
        <v>0</v>
      </c>
      <c r="R92" s="23">
        <f t="shared" si="92"/>
        <v>0</v>
      </c>
      <c r="S92" s="23">
        <f t="shared" si="93"/>
        <v>0</v>
      </c>
      <c r="T92" s="23">
        <f t="shared" si="94"/>
        <v>0</v>
      </c>
      <c r="U92" s="23">
        <f t="shared" si="95"/>
        <v>0</v>
      </c>
      <c r="V92" s="23">
        <f t="shared" si="96"/>
        <v>0</v>
      </c>
      <c r="W92" s="23">
        <f t="shared" si="97"/>
        <v>0</v>
      </c>
      <c r="X92" s="23">
        <f t="shared" si="98"/>
        <v>0</v>
      </c>
      <c r="Y92" s="23">
        <f t="shared" si="99"/>
        <v>0</v>
      </c>
      <c r="Z92" s="23">
        <f t="shared" si="100"/>
        <v>0</v>
      </c>
      <c r="AA92" s="23">
        <f t="shared" si="101"/>
        <v>0</v>
      </c>
      <c r="AB92" s="37">
        <f t="shared" si="102"/>
        <v>0</v>
      </c>
      <c r="AC92" s="37">
        <f t="shared" si="102"/>
        <v>0</v>
      </c>
      <c r="AD92" s="37">
        <f t="shared" si="102"/>
        <v>0</v>
      </c>
      <c r="AE92" s="25">
        <f t="shared" si="103"/>
        <v>0</v>
      </c>
      <c r="AF92" s="25">
        <f t="shared" si="104"/>
        <v>0</v>
      </c>
      <c r="AG92" s="25">
        <f t="shared" si="105"/>
        <v>0</v>
      </c>
      <c r="AH92" s="82">
        <f t="shared" si="106"/>
        <v>0</v>
      </c>
      <c r="AI92" s="26">
        <f t="shared" si="87"/>
        <v>0</v>
      </c>
      <c r="AJ92" s="26">
        <f t="shared" si="87"/>
        <v>0</v>
      </c>
      <c r="AK92" s="37"/>
      <c r="AL92" s="37"/>
      <c r="AM92" s="27"/>
    </row>
    <row r="93" spans="1:39" ht="27.75" x14ac:dyDescent="0.35">
      <c r="A93" s="21">
        <f t="shared" si="107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8"/>
        <v>0</v>
      </c>
      <c r="H93" s="23">
        <f t="shared" si="89"/>
        <v>0</v>
      </c>
      <c r="I93" s="23">
        <f t="shared" si="90"/>
        <v>0</v>
      </c>
      <c r="J93" s="23">
        <f t="shared" si="91"/>
        <v>0</v>
      </c>
      <c r="K93" s="23">
        <f>[3]Итого!BT85</f>
        <v>0</v>
      </c>
      <c r="L93" s="23"/>
      <c r="M93" s="23"/>
      <c r="N93" s="23"/>
      <c r="O93" s="24">
        <f t="shared" si="108"/>
        <v>0</v>
      </c>
      <c r="P93" s="24">
        <f t="shared" si="108"/>
        <v>0</v>
      </c>
      <c r="Q93" s="24">
        <f t="shared" si="108"/>
        <v>0</v>
      </c>
      <c r="R93" s="23">
        <f t="shared" si="92"/>
        <v>0</v>
      </c>
      <c r="S93" s="23">
        <f t="shared" si="93"/>
        <v>0</v>
      </c>
      <c r="T93" s="23">
        <f t="shared" si="94"/>
        <v>0</v>
      </c>
      <c r="U93" s="23">
        <f t="shared" si="95"/>
        <v>0</v>
      </c>
      <c r="V93" s="23">
        <f t="shared" si="96"/>
        <v>0</v>
      </c>
      <c r="W93" s="23">
        <f t="shared" si="97"/>
        <v>0</v>
      </c>
      <c r="X93" s="23">
        <f t="shared" si="98"/>
        <v>0</v>
      </c>
      <c r="Y93" s="23">
        <f t="shared" si="99"/>
        <v>0</v>
      </c>
      <c r="Z93" s="23">
        <f t="shared" si="100"/>
        <v>0</v>
      </c>
      <c r="AA93" s="23">
        <f t="shared" si="101"/>
        <v>0</v>
      </c>
      <c r="AB93" s="37">
        <f t="shared" si="102"/>
        <v>0</v>
      </c>
      <c r="AC93" s="37">
        <f t="shared" si="102"/>
        <v>0</v>
      </c>
      <c r="AD93" s="37">
        <f t="shared" si="102"/>
        <v>0</v>
      </c>
      <c r="AE93" s="25">
        <f t="shared" si="103"/>
        <v>0</v>
      </c>
      <c r="AF93" s="25">
        <f t="shared" si="104"/>
        <v>0</v>
      </c>
      <c r="AG93" s="25">
        <f t="shared" si="105"/>
        <v>0</v>
      </c>
      <c r="AH93" s="82">
        <f t="shared" si="106"/>
        <v>0</v>
      </c>
      <c r="AI93" s="26">
        <f t="shared" si="87"/>
        <v>0</v>
      </c>
      <c r="AJ93" s="26">
        <f t="shared" si="87"/>
        <v>0</v>
      </c>
      <c r="AK93" s="37"/>
      <c r="AL93" s="37"/>
      <c r="AM93" s="40"/>
    </row>
    <row r="94" spans="1:39" ht="27.75" x14ac:dyDescent="0.3">
      <c r="A94" s="21">
        <f t="shared" si="107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8"/>
        <v>0</v>
      </c>
      <c r="H94" s="23">
        <f t="shared" si="89"/>
        <v>0</v>
      </c>
      <c r="I94" s="23">
        <f t="shared" si="90"/>
        <v>0</v>
      </c>
      <c r="J94" s="23">
        <f t="shared" si="91"/>
        <v>0</v>
      </c>
      <c r="K94" s="23">
        <f>[3]Итого!BT86</f>
        <v>0</v>
      </c>
      <c r="L94" s="23"/>
      <c r="M94" s="23"/>
      <c r="N94" s="23"/>
      <c r="O94" s="24">
        <f t="shared" si="108"/>
        <v>0</v>
      </c>
      <c r="P94" s="24">
        <f t="shared" si="108"/>
        <v>0</v>
      </c>
      <c r="Q94" s="24">
        <f t="shared" si="108"/>
        <v>0</v>
      </c>
      <c r="R94" s="23">
        <f t="shared" si="92"/>
        <v>0</v>
      </c>
      <c r="S94" s="23">
        <f t="shared" si="93"/>
        <v>0</v>
      </c>
      <c r="T94" s="23">
        <f t="shared" si="94"/>
        <v>0</v>
      </c>
      <c r="U94" s="23">
        <f t="shared" si="95"/>
        <v>0</v>
      </c>
      <c r="V94" s="23">
        <f t="shared" si="96"/>
        <v>0</v>
      </c>
      <c r="W94" s="23">
        <f t="shared" si="97"/>
        <v>0</v>
      </c>
      <c r="X94" s="23">
        <f t="shared" si="98"/>
        <v>0</v>
      </c>
      <c r="Y94" s="23">
        <f t="shared" si="99"/>
        <v>0</v>
      </c>
      <c r="Z94" s="23">
        <f t="shared" si="100"/>
        <v>0</v>
      </c>
      <c r="AA94" s="23">
        <f t="shared" si="101"/>
        <v>0</v>
      </c>
      <c r="AB94" s="37">
        <f t="shared" si="102"/>
        <v>0</v>
      </c>
      <c r="AC94" s="37">
        <f t="shared" si="102"/>
        <v>0</v>
      </c>
      <c r="AD94" s="37">
        <f t="shared" si="102"/>
        <v>0</v>
      </c>
      <c r="AE94" s="25">
        <f t="shared" si="103"/>
        <v>0</v>
      </c>
      <c r="AF94" s="25">
        <f t="shared" si="104"/>
        <v>0</v>
      </c>
      <c r="AG94" s="25">
        <f t="shared" si="105"/>
        <v>0</v>
      </c>
      <c r="AH94" s="82">
        <f t="shared" si="106"/>
        <v>0</v>
      </c>
      <c r="AI94" s="26">
        <f t="shared" si="87"/>
        <v>0</v>
      </c>
      <c r="AJ94" s="26">
        <f t="shared" si="87"/>
        <v>0</v>
      </c>
      <c r="AK94" s="37"/>
      <c r="AL94" s="37"/>
      <c r="AM94" s="27"/>
    </row>
    <row r="95" spans="1:39" ht="27.75" x14ac:dyDescent="0.3">
      <c r="A95" s="21">
        <f t="shared" si="107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8"/>
        <v>0</v>
      </c>
      <c r="H95" s="23">
        <f t="shared" si="89"/>
        <v>0</v>
      </c>
      <c r="I95" s="23">
        <f t="shared" si="90"/>
        <v>0</v>
      </c>
      <c r="J95" s="23">
        <f t="shared" si="91"/>
        <v>0</v>
      </c>
      <c r="K95" s="23">
        <f>[3]Итого!BT87</f>
        <v>0</v>
      </c>
      <c r="L95" s="23"/>
      <c r="M95" s="23"/>
      <c r="N95" s="23"/>
      <c r="O95" s="24">
        <f t="shared" si="108"/>
        <v>0</v>
      </c>
      <c r="P95" s="24">
        <f t="shared" si="108"/>
        <v>0</v>
      </c>
      <c r="Q95" s="24">
        <f t="shared" si="108"/>
        <v>0</v>
      </c>
      <c r="R95" s="23">
        <f t="shared" si="92"/>
        <v>0</v>
      </c>
      <c r="S95" s="23">
        <f t="shared" si="93"/>
        <v>0</v>
      </c>
      <c r="T95" s="23">
        <f t="shared" si="94"/>
        <v>0</v>
      </c>
      <c r="U95" s="23">
        <f t="shared" si="95"/>
        <v>0</v>
      </c>
      <c r="V95" s="23">
        <f t="shared" si="96"/>
        <v>0</v>
      </c>
      <c r="W95" s="23">
        <f t="shared" si="97"/>
        <v>0</v>
      </c>
      <c r="X95" s="23">
        <f t="shared" si="98"/>
        <v>0</v>
      </c>
      <c r="Y95" s="23">
        <f t="shared" si="99"/>
        <v>0</v>
      </c>
      <c r="Z95" s="23">
        <f t="shared" si="100"/>
        <v>0</v>
      </c>
      <c r="AA95" s="23">
        <f t="shared" si="101"/>
        <v>0</v>
      </c>
      <c r="AB95" s="37">
        <f t="shared" si="102"/>
        <v>0</v>
      </c>
      <c r="AC95" s="37">
        <f t="shared" si="102"/>
        <v>0</v>
      </c>
      <c r="AD95" s="37">
        <f t="shared" si="102"/>
        <v>0</v>
      </c>
      <c r="AE95" s="25">
        <f t="shared" si="103"/>
        <v>0</v>
      </c>
      <c r="AF95" s="25">
        <f t="shared" si="104"/>
        <v>0</v>
      </c>
      <c r="AG95" s="25">
        <f t="shared" si="105"/>
        <v>0</v>
      </c>
      <c r="AH95" s="82">
        <f t="shared" si="106"/>
        <v>0</v>
      </c>
      <c r="AI95" s="26">
        <f t="shared" si="87"/>
        <v>0</v>
      </c>
      <c r="AJ95" s="26">
        <f t="shared" si="87"/>
        <v>0</v>
      </c>
      <c r="AK95" s="37"/>
      <c r="AL95" s="37"/>
      <c r="AM95" s="27"/>
    </row>
    <row r="96" spans="1:39" ht="27.75" x14ac:dyDescent="0.3">
      <c r="A96" s="21">
        <f t="shared" si="107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8"/>
        <v>245</v>
      </c>
      <c r="H96" s="23">
        <f t="shared" si="89"/>
        <v>61</v>
      </c>
      <c r="I96" s="23">
        <f t="shared" si="90"/>
        <v>0</v>
      </c>
      <c r="J96" s="23">
        <f t="shared" si="91"/>
        <v>0</v>
      </c>
      <c r="K96" s="23">
        <f>[3]Итого!BT88</f>
        <v>47</v>
      </c>
      <c r="L96" s="23"/>
      <c r="M96" s="23"/>
      <c r="N96" s="23"/>
      <c r="O96" s="24">
        <f t="shared" si="108"/>
        <v>77.05</v>
      </c>
      <c r="P96" s="24">
        <f t="shared" si="108"/>
        <v>0</v>
      </c>
      <c r="Q96" s="24">
        <f t="shared" si="108"/>
        <v>0</v>
      </c>
      <c r="R96" s="23">
        <f t="shared" si="92"/>
        <v>198</v>
      </c>
      <c r="S96" s="23">
        <f t="shared" si="93"/>
        <v>198</v>
      </c>
      <c r="T96" s="23">
        <f t="shared" si="94"/>
        <v>0</v>
      </c>
      <c r="U96" s="23">
        <f t="shared" si="95"/>
        <v>0</v>
      </c>
      <c r="V96" s="23">
        <f t="shared" si="96"/>
        <v>0</v>
      </c>
      <c r="W96" s="23">
        <f t="shared" si="97"/>
        <v>0</v>
      </c>
      <c r="X96" s="23">
        <f t="shared" si="98"/>
        <v>0</v>
      </c>
      <c r="Y96" s="23">
        <f t="shared" si="99"/>
        <v>0</v>
      </c>
      <c r="Z96" s="23">
        <f t="shared" si="100"/>
        <v>0</v>
      </c>
      <c r="AA96" s="23">
        <f t="shared" si="101"/>
        <v>0</v>
      </c>
      <c r="AB96" s="37">
        <f t="shared" si="102"/>
        <v>16</v>
      </c>
      <c r="AC96" s="37">
        <f t="shared" si="102"/>
        <v>0</v>
      </c>
      <c r="AD96" s="37">
        <f t="shared" si="102"/>
        <v>0</v>
      </c>
      <c r="AE96" s="25">
        <f t="shared" si="103"/>
        <v>198</v>
      </c>
      <c r="AF96" s="25">
        <f t="shared" si="104"/>
        <v>0</v>
      </c>
      <c r="AG96" s="25">
        <f t="shared" si="105"/>
        <v>0</v>
      </c>
      <c r="AH96" s="82">
        <f t="shared" si="106"/>
        <v>12.4</v>
      </c>
      <c r="AI96" s="26">
        <f t="shared" si="87"/>
        <v>0</v>
      </c>
      <c r="AJ96" s="26">
        <f t="shared" si="87"/>
        <v>0</v>
      </c>
      <c r="AK96" s="37"/>
      <c r="AL96" s="37"/>
      <c r="AM96" s="27"/>
    </row>
    <row r="97" spans="1:39" ht="27.75" x14ac:dyDescent="0.3">
      <c r="A97" s="21">
        <f t="shared" si="107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8"/>
        <v>0</v>
      </c>
      <c r="H97" s="23">
        <f t="shared" si="89"/>
        <v>0</v>
      </c>
      <c r="I97" s="23">
        <f t="shared" si="90"/>
        <v>0</v>
      </c>
      <c r="J97" s="23">
        <f t="shared" si="91"/>
        <v>0</v>
      </c>
      <c r="K97" s="23">
        <f>[3]Итого!BT89</f>
        <v>0</v>
      </c>
      <c r="L97" s="23"/>
      <c r="M97" s="23"/>
      <c r="N97" s="23"/>
      <c r="O97" s="24">
        <f t="shared" si="108"/>
        <v>0</v>
      </c>
      <c r="P97" s="24">
        <f t="shared" si="108"/>
        <v>0</v>
      </c>
      <c r="Q97" s="24">
        <f t="shared" si="108"/>
        <v>0</v>
      </c>
      <c r="R97" s="23">
        <f t="shared" si="92"/>
        <v>0</v>
      </c>
      <c r="S97" s="23">
        <f t="shared" si="93"/>
        <v>0</v>
      </c>
      <c r="T97" s="23">
        <f t="shared" si="94"/>
        <v>0</v>
      </c>
      <c r="U97" s="23">
        <f t="shared" si="95"/>
        <v>0</v>
      </c>
      <c r="V97" s="23">
        <f t="shared" si="96"/>
        <v>0</v>
      </c>
      <c r="W97" s="23">
        <f t="shared" si="97"/>
        <v>0</v>
      </c>
      <c r="X97" s="23">
        <f t="shared" si="98"/>
        <v>0</v>
      </c>
      <c r="Y97" s="23">
        <f t="shared" si="99"/>
        <v>0</v>
      </c>
      <c r="Z97" s="23">
        <f t="shared" si="100"/>
        <v>0</v>
      </c>
      <c r="AA97" s="23">
        <f t="shared" si="101"/>
        <v>0</v>
      </c>
      <c r="AB97" s="37">
        <f t="shared" si="102"/>
        <v>0</v>
      </c>
      <c r="AC97" s="37">
        <f t="shared" si="102"/>
        <v>0</v>
      </c>
      <c r="AD97" s="37">
        <f t="shared" si="102"/>
        <v>0</v>
      </c>
      <c r="AE97" s="25">
        <f t="shared" si="103"/>
        <v>0</v>
      </c>
      <c r="AF97" s="25">
        <f t="shared" si="104"/>
        <v>0</v>
      </c>
      <c r="AG97" s="25">
        <f t="shared" si="105"/>
        <v>0</v>
      </c>
      <c r="AH97" s="82">
        <f t="shared" si="106"/>
        <v>0</v>
      </c>
      <c r="AI97" s="26">
        <f t="shared" si="87"/>
        <v>0</v>
      </c>
      <c r="AJ97" s="26">
        <f t="shared" si="87"/>
        <v>0</v>
      </c>
      <c r="AK97" s="37"/>
      <c r="AL97" s="37"/>
      <c r="AM97" s="27"/>
    </row>
    <row r="98" spans="1:39" ht="27.75" x14ac:dyDescent="0.3">
      <c r="A98" s="21">
        <f t="shared" si="107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8"/>
        <v>0</v>
      </c>
      <c r="H98" s="23">
        <f t="shared" si="89"/>
        <v>0</v>
      </c>
      <c r="I98" s="23">
        <f t="shared" si="90"/>
        <v>0</v>
      </c>
      <c r="J98" s="23">
        <f t="shared" si="91"/>
        <v>0</v>
      </c>
      <c r="K98" s="23">
        <f>[3]Итого!BT90</f>
        <v>0</v>
      </c>
      <c r="L98" s="23"/>
      <c r="M98" s="23"/>
      <c r="N98" s="23"/>
      <c r="O98" s="24">
        <f t="shared" si="108"/>
        <v>0</v>
      </c>
      <c r="P98" s="24">
        <f t="shared" si="108"/>
        <v>0</v>
      </c>
      <c r="Q98" s="24">
        <f t="shared" si="108"/>
        <v>0</v>
      </c>
      <c r="R98" s="23">
        <f t="shared" si="92"/>
        <v>0</v>
      </c>
      <c r="S98" s="23">
        <f t="shared" si="93"/>
        <v>0</v>
      </c>
      <c r="T98" s="23">
        <f t="shared" si="94"/>
        <v>0</v>
      </c>
      <c r="U98" s="23">
        <f t="shared" si="95"/>
        <v>0</v>
      </c>
      <c r="V98" s="23">
        <f t="shared" si="96"/>
        <v>0</v>
      </c>
      <c r="W98" s="23">
        <f t="shared" si="97"/>
        <v>0</v>
      </c>
      <c r="X98" s="23">
        <f t="shared" si="98"/>
        <v>0</v>
      </c>
      <c r="Y98" s="23">
        <f t="shared" si="99"/>
        <v>0</v>
      </c>
      <c r="Z98" s="23">
        <f t="shared" si="100"/>
        <v>0</v>
      </c>
      <c r="AA98" s="23">
        <f t="shared" si="101"/>
        <v>0</v>
      </c>
      <c r="AB98" s="37">
        <f t="shared" si="102"/>
        <v>0</v>
      </c>
      <c r="AC98" s="37">
        <f t="shared" si="102"/>
        <v>0</v>
      </c>
      <c r="AD98" s="37">
        <f t="shared" si="102"/>
        <v>0</v>
      </c>
      <c r="AE98" s="25">
        <f t="shared" si="103"/>
        <v>0</v>
      </c>
      <c r="AF98" s="25">
        <f t="shared" si="104"/>
        <v>0</v>
      </c>
      <c r="AG98" s="25">
        <f t="shared" si="105"/>
        <v>0</v>
      </c>
      <c r="AH98" s="82">
        <f t="shared" si="106"/>
        <v>0</v>
      </c>
      <c r="AI98" s="26">
        <f t="shared" si="87"/>
        <v>0</v>
      </c>
      <c r="AJ98" s="26">
        <f t="shared" si="87"/>
        <v>0</v>
      </c>
      <c r="AK98" s="37"/>
      <c r="AL98" s="37"/>
      <c r="AM98" s="27"/>
    </row>
    <row r="99" spans="1:39" ht="27.75" x14ac:dyDescent="0.3">
      <c r="A99" s="21">
        <f t="shared" si="107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8"/>
        <v>0</v>
      </c>
      <c r="H99" s="23">
        <f t="shared" si="89"/>
        <v>0</v>
      </c>
      <c r="I99" s="23">
        <f t="shared" si="90"/>
        <v>0</v>
      </c>
      <c r="J99" s="23">
        <f t="shared" si="91"/>
        <v>0</v>
      </c>
      <c r="K99" s="23">
        <f>[3]Итого!BT91</f>
        <v>0</v>
      </c>
      <c r="L99" s="23"/>
      <c r="M99" s="23"/>
      <c r="N99" s="23"/>
      <c r="O99" s="24">
        <f t="shared" si="108"/>
        <v>0</v>
      </c>
      <c r="P99" s="24">
        <f t="shared" si="108"/>
        <v>0</v>
      </c>
      <c r="Q99" s="24">
        <f t="shared" si="108"/>
        <v>0</v>
      </c>
      <c r="R99" s="23">
        <f t="shared" si="92"/>
        <v>0</v>
      </c>
      <c r="S99" s="23">
        <f t="shared" si="93"/>
        <v>0</v>
      </c>
      <c r="T99" s="23">
        <f t="shared" si="94"/>
        <v>0</v>
      </c>
      <c r="U99" s="23">
        <f t="shared" si="95"/>
        <v>0</v>
      </c>
      <c r="V99" s="23">
        <f t="shared" si="96"/>
        <v>0</v>
      </c>
      <c r="W99" s="23">
        <f t="shared" si="97"/>
        <v>0</v>
      </c>
      <c r="X99" s="23">
        <f t="shared" si="98"/>
        <v>0</v>
      </c>
      <c r="Y99" s="23">
        <f t="shared" si="99"/>
        <v>0</v>
      </c>
      <c r="Z99" s="23">
        <f t="shared" si="100"/>
        <v>0</v>
      </c>
      <c r="AA99" s="23">
        <f t="shared" si="101"/>
        <v>0</v>
      </c>
      <c r="AB99" s="37">
        <f t="shared" ref="AB99:AD110" si="109">ROUND(K99/$AB$6,0)</f>
        <v>0</v>
      </c>
      <c r="AC99" s="37">
        <f t="shared" si="109"/>
        <v>0</v>
      </c>
      <c r="AD99" s="37">
        <f t="shared" si="109"/>
        <v>0</v>
      </c>
      <c r="AE99" s="25">
        <f t="shared" si="103"/>
        <v>0</v>
      </c>
      <c r="AF99" s="25">
        <f t="shared" si="104"/>
        <v>0</v>
      </c>
      <c r="AG99" s="25">
        <f t="shared" si="105"/>
        <v>0</v>
      </c>
      <c r="AH99" s="82">
        <f t="shared" si="106"/>
        <v>0</v>
      </c>
      <c r="AI99" s="26">
        <f t="shared" si="87"/>
        <v>0</v>
      </c>
      <c r="AJ99" s="26">
        <f t="shared" si="87"/>
        <v>0</v>
      </c>
      <c r="AK99" s="37"/>
      <c r="AL99" s="37"/>
      <c r="AM99" s="27"/>
    </row>
    <row r="100" spans="1:39" ht="27.75" x14ac:dyDescent="0.3">
      <c r="A100" s="21">
        <f t="shared" si="107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8"/>
        <v>0</v>
      </c>
      <c r="H100" s="23">
        <f t="shared" si="89"/>
        <v>0</v>
      </c>
      <c r="I100" s="23">
        <f t="shared" si="90"/>
        <v>0</v>
      </c>
      <c r="J100" s="23">
        <f t="shared" si="91"/>
        <v>0</v>
      </c>
      <c r="K100" s="23">
        <f>[3]Итого!BT92</f>
        <v>0</v>
      </c>
      <c r="L100" s="23"/>
      <c r="M100" s="23"/>
      <c r="N100" s="23"/>
      <c r="O100" s="24">
        <f t="shared" si="108"/>
        <v>0</v>
      </c>
      <c r="P100" s="24">
        <f t="shared" si="108"/>
        <v>0</v>
      </c>
      <c r="Q100" s="24">
        <f t="shared" si="108"/>
        <v>0</v>
      </c>
      <c r="R100" s="23">
        <f t="shared" si="92"/>
        <v>0</v>
      </c>
      <c r="S100" s="23">
        <f t="shared" si="93"/>
        <v>0</v>
      </c>
      <c r="T100" s="23">
        <f t="shared" si="94"/>
        <v>0</v>
      </c>
      <c r="U100" s="23">
        <f t="shared" si="95"/>
        <v>0</v>
      </c>
      <c r="V100" s="23">
        <f t="shared" si="96"/>
        <v>0</v>
      </c>
      <c r="W100" s="23">
        <f t="shared" si="97"/>
        <v>0</v>
      </c>
      <c r="X100" s="23">
        <f t="shared" si="98"/>
        <v>0</v>
      </c>
      <c r="Y100" s="23">
        <f t="shared" si="99"/>
        <v>0</v>
      </c>
      <c r="Z100" s="23">
        <f t="shared" si="100"/>
        <v>0</v>
      </c>
      <c r="AA100" s="23">
        <f t="shared" si="101"/>
        <v>0</v>
      </c>
      <c r="AB100" s="37">
        <f t="shared" si="109"/>
        <v>0</v>
      </c>
      <c r="AC100" s="37">
        <f t="shared" si="109"/>
        <v>0</v>
      </c>
      <c r="AD100" s="37">
        <f t="shared" si="109"/>
        <v>0</v>
      </c>
      <c r="AE100" s="25">
        <f t="shared" si="103"/>
        <v>0</v>
      </c>
      <c r="AF100" s="25">
        <f t="shared" si="104"/>
        <v>0</v>
      </c>
      <c r="AG100" s="25">
        <f t="shared" si="105"/>
        <v>0</v>
      </c>
      <c r="AH100" s="82">
        <f t="shared" si="106"/>
        <v>0</v>
      </c>
      <c r="AI100" s="26">
        <f t="shared" si="87"/>
        <v>0</v>
      </c>
      <c r="AJ100" s="26">
        <f t="shared" si="87"/>
        <v>0</v>
      </c>
      <c r="AK100" s="37"/>
      <c r="AL100" s="37"/>
      <c r="AM100" s="27"/>
    </row>
    <row r="101" spans="1:39" ht="27.75" x14ac:dyDescent="0.3">
      <c r="A101" s="21">
        <f t="shared" si="107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88"/>
        <v>0</v>
      </c>
      <c r="H101" s="23">
        <f t="shared" si="89"/>
        <v>0</v>
      </c>
      <c r="I101" s="23">
        <f t="shared" si="90"/>
        <v>0</v>
      </c>
      <c r="J101" s="23">
        <f t="shared" si="91"/>
        <v>0</v>
      </c>
      <c r="K101" s="23">
        <f>[3]Итого!BT93</f>
        <v>0</v>
      </c>
      <c r="L101" s="23"/>
      <c r="M101" s="23"/>
      <c r="N101" s="23"/>
      <c r="O101" s="24">
        <f t="shared" si="108"/>
        <v>0</v>
      </c>
      <c r="P101" s="24">
        <f t="shared" si="108"/>
        <v>0</v>
      </c>
      <c r="Q101" s="24">
        <f t="shared" si="108"/>
        <v>0</v>
      </c>
      <c r="R101" s="23">
        <f t="shared" si="92"/>
        <v>0</v>
      </c>
      <c r="S101" s="23">
        <f t="shared" si="93"/>
        <v>0</v>
      </c>
      <c r="T101" s="23">
        <f t="shared" si="94"/>
        <v>0</v>
      </c>
      <c r="U101" s="23">
        <f t="shared" si="95"/>
        <v>0</v>
      </c>
      <c r="V101" s="23">
        <f t="shared" si="96"/>
        <v>0</v>
      </c>
      <c r="W101" s="23">
        <f t="shared" si="97"/>
        <v>0</v>
      </c>
      <c r="X101" s="23">
        <f t="shared" si="98"/>
        <v>0</v>
      </c>
      <c r="Y101" s="23">
        <f t="shared" si="99"/>
        <v>0</v>
      </c>
      <c r="Z101" s="23">
        <f t="shared" si="100"/>
        <v>0</v>
      </c>
      <c r="AA101" s="23">
        <f t="shared" si="101"/>
        <v>0</v>
      </c>
      <c r="AB101" s="37">
        <f t="shared" si="109"/>
        <v>0</v>
      </c>
      <c r="AC101" s="37">
        <f t="shared" si="109"/>
        <v>0</v>
      </c>
      <c r="AD101" s="37">
        <f t="shared" si="109"/>
        <v>0</v>
      </c>
      <c r="AE101" s="25">
        <f t="shared" si="103"/>
        <v>0</v>
      </c>
      <c r="AF101" s="25">
        <f t="shared" si="104"/>
        <v>0</v>
      </c>
      <c r="AG101" s="25">
        <f t="shared" si="105"/>
        <v>0</v>
      </c>
      <c r="AH101" s="82">
        <f t="shared" si="106"/>
        <v>0</v>
      </c>
      <c r="AI101" s="26">
        <f t="shared" si="87"/>
        <v>0</v>
      </c>
      <c r="AJ101" s="26">
        <f t="shared" si="87"/>
        <v>0</v>
      </c>
      <c r="AK101" s="37"/>
      <c r="AL101" s="37"/>
      <c r="AM101" s="27"/>
    </row>
    <row r="102" spans="1:39" ht="27.75" x14ac:dyDescent="0.3">
      <c r="A102" s="21">
        <f t="shared" si="107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88"/>
        <v>0</v>
      </c>
      <c r="H102" s="23">
        <f t="shared" si="89"/>
        <v>0</v>
      </c>
      <c r="I102" s="23">
        <f t="shared" si="90"/>
        <v>0</v>
      </c>
      <c r="J102" s="23">
        <f t="shared" si="91"/>
        <v>0</v>
      </c>
      <c r="K102" s="23">
        <f>[3]Итого!BT94</f>
        <v>0</v>
      </c>
      <c r="L102" s="23"/>
      <c r="M102" s="23"/>
      <c r="N102" s="23"/>
      <c r="O102" s="24">
        <f t="shared" si="108"/>
        <v>0</v>
      </c>
      <c r="P102" s="24">
        <f t="shared" si="108"/>
        <v>0</v>
      </c>
      <c r="Q102" s="24">
        <f t="shared" si="108"/>
        <v>0</v>
      </c>
      <c r="R102" s="23">
        <f t="shared" si="92"/>
        <v>0</v>
      </c>
      <c r="S102" s="23">
        <f t="shared" si="93"/>
        <v>0</v>
      </c>
      <c r="T102" s="23">
        <f t="shared" si="94"/>
        <v>0</v>
      </c>
      <c r="U102" s="23">
        <f t="shared" si="95"/>
        <v>0</v>
      </c>
      <c r="V102" s="23">
        <f t="shared" si="96"/>
        <v>0</v>
      </c>
      <c r="W102" s="23">
        <f t="shared" si="97"/>
        <v>0</v>
      </c>
      <c r="X102" s="23">
        <f t="shared" si="98"/>
        <v>0</v>
      </c>
      <c r="Y102" s="23">
        <f t="shared" si="99"/>
        <v>0</v>
      </c>
      <c r="Z102" s="23">
        <f t="shared" si="100"/>
        <v>0</v>
      </c>
      <c r="AA102" s="23">
        <f t="shared" si="101"/>
        <v>0</v>
      </c>
      <c r="AB102" s="37">
        <f t="shared" si="109"/>
        <v>0</v>
      </c>
      <c r="AC102" s="37">
        <f t="shared" si="109"/>
        <v>0</v>
      </c>
      <c r="AD102" s="37">
        <f t="shared" si="109"/>
        <v>0</v>
      </c>
      <c r="AE102" s="25">
        <f t="shared" si="103"/>
        <v>0</v>
      </c>
      <c r="AF102" s="25">
        <f t="shared" si="104"/>
        <v>0</v>
      </c>
      <c r="AG102" s="25">
        <f t="shared" si="105"/>
        <v>0</v>
      </c>
      <c r="AH102" s="82">
        <f t="shared" si="106"/>
        <v>0</v>
      </c>
      <c r="AI102" s="26">
        <f t="shared" si="87"/>
        <v>0</v>
      </c>
      <c r="AJ102" s="26">
        <f t="shared" si="87"/>
        <v>0</v>
      </c>
      <c r="AK102" s="37"/>
      <c r="AL102" s="37"/>
      <c r="AM102" s="27"/>
    </row>
    <row r="103" spans="1:39" ht="27.75" x14ac:dyDescent="0.3">
      <c r="A103" s="21">
        <f t="shared" si="107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88"/>
        <v>0</v>
      </c>
      <c r="H103" s="23">
        <f t="shared" si="89"/>
        <v>0</v>
      </c>
      <c r="I103" s="23">
        <f t="shared" si="90"/>
        <v>0</v>
      </c>
      <c r="J103" s="23">
        <f t="shared" si="91"/>
        <v>0</v>
      </c>
      <c r="K103" s="23">
        <f>[3]Итого!BT95</f>
        <v>0</v>
      </c>
      <c r="L103" s="23"/>
      <c r="M103" s="23"/>
      <c r="N103" s="23"/>
      <c r="O103" s="24">
        <f t="shared" si="108"/>
        <v>0</v>
      </c>
      <c r="P103" s="24">
        <f t="shared" si="108"/>
        <v>0</v>
      </c>
      <c r="Q103" s="24">
        <f t="shared" si="108"/>
        <v>0</v>
      </c>
      <c r="R103" s="23">
        <f t="shared" si="92"/>
        <v>0</v>
      </c>
      <c r="S103" s="23">
        <f t="shared" si="93"/>
        <v>0</v>
      </c>
      <c r="T103" s="23">
        <f t="shared" si="94"/>
        <v>0</v>
      </c>
      <c r="U103" s="23">
        <f t="shared" si="95"/>
        <v>0</v>
      </c>
      <c r="V103" s="23">
        <f t="shared" si="96"/>
        <v>0</v>
      </c>
      <c r="W103" s="23">
        <f t="shared" si="97"/>
        <v>0</v>
      </c>
      <c r="X103" s="23">
        <f t="shared" si="98"/>
        <v>0</v>
      </c>
      <c r="Y103" s="23">
        <f t="shared" si="99"/>
        <v>0</v>
      </c>
      <c r="Z103" s="23">
        <f t="shared" si="100"/>
        <v>0</v>
      </c>
      <c r="AA103" s="23">
        <f t="shared" si="101"/>
        <v>0</v>
      </c>
      <c r="AB103" s="37">
        <f t="shared" si="109"/>
        <v>0</v>
      </c>
      <c r="AC103" s="37">
        <f t="shared" si="109"/>
        <v>0</v>
      </c>
      <c r="AD103" s="37">
        <f t="shared" si="109"/>
        <v>0</v>
      </c>
      <c r="AE103" s="25">
        <f t="shared" si="103"/>
        <v>0</v>
      </c>
      <c r="AF103" s="25">
        <f t="shared" si="104"/>
        <v>0</v>
      </c>
      <c r="AG103" s="25">
        <f t="shared" si="105"/>
        <v>0</v>
      </c>
      <c r="AH103" s="82">
        <f t="shared" si="106"/>
        <v>0</v>
      </c>
      <c r="AI103" s="26">
        <f t="shared" si="87"/>
        <v>0</v>
      </c>
      <c r="AJ103" s="26">
        <f t="shared" si="87"/>
        <v>0</v>
      </c>
      <c r="AK103" s="37"/>
      <c r="AL103" s="37"/>
      <c r="AM103" s="27"/>
    </row>
    <row r="104" spans="1:39" ht="27.75" x14ac:dyDescent="0.3">
      <c r="A104" s="21">
        <f t="shared" si="107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88"/>
        <v>0</v>
      </c>
      <c r="H104" s="23">
        <f t="shared" si="89"/>
        <v>0</v>
      </c>
      <c r="I104" s="23">
        <f t="shared" si="90"/>
        <v>0</v>
      </c>
      <c r="J104" s="23">
        <f t="shared" si="91"/>
        <v>0</v>
      </c>
      <c r="K104" s="23">
        <f>[3]Итого!BT96</f>
        <v>0</v>
      </c>
      <c r="L104" s="23"/>
      <c r="M104" s="23"/>
      <c r="N104" s="23"/>
      <c r="O104" s="24">
        <f t="shared" si="108"/>
        <v>0</v>
      </c>
      <c r="P104" s="24">
        <f t="shared" si="108"/>
        <v>0</v>
      </c>
      <c r="Q104" s="24">
        <f t="shared" si="108"/>
        <v>0</v>
      </c>
      <c r="R104" s="23">
        <f t="shared" si="92"/>
        <v>0</v>
      </c>
      <c r="S104" s="23">
        <f t="shared" si="93"/>
        <v>0</v>
      </c>
      <c r="T104" s="23">
        <f t="shared" si="94"/>
        <v>0</v>
      </c>
      <c r="U104" s="23">
        <f t="shared" si="95"/>
        <v>0</v>
      </c>
      <c r="V104" s="23">
        <f t="shared" si="96"/>
        <v>0</v>
      </c>
      <c r="W104" s="23">
        <f t="shared" si="97"/>
        <v>0</v>
      </c>
      <c r="X104" s="23">
        <f t="shared" si="98"/>
        <v>0</v>
      </c>
      <c r="Y104" s="23">
        <f t="shared" si="99"/>
        <v>0</v>
      </c>
      <c r="Z104" s="23">
        <f t="shared" si="100"/>
        <v>0</v>
      </c>
      <c r="AA104" s="23">
        <f t="shared" si="101"/>
        <v>0</v>
      </c>
      <c r="AB104" s="37">
        <f t="shared" si="109"/>
        <v>0</v>
      </c>
      <c r="AC104" s="37">
        <f t="shared" si="109"/>
        <v>0</v>
      </c>
      <c r="AD104" s="37">
        <f t="shared" si="109"/>
        <v>0</v>
      </c>
      <c r="AE104" s="25">
        <f t="shared" si="103"/>
        <v>0</v>
      </c>
      <c r="AF104" s="25">
        <f t="shared" si="104"/>
        <v>0</v>
      </c>
      <c r="AG104" s="25">
        <f t="shared" si="105"/>
        <v>0</v>
      </c>
      <c r="AH104" s="82">
        <f t="shared" si="106"/>
        <v>0</v>
      </c>
      <c r="AI104" s="26">
        <f t="shared" si="87"/>
        <v>0</v>
      </c>
      <c r="AJ104" s="26">
        <f t="shared" si="87"/>
        <v>0</v>
      </c>
      <c r="AK104" s="37"/>
      <c r="AL104" s="37"/>
      <c r="AM104" s="27"/>
    </row>
    <row r="105" spans="1:39" ht="27.75" x14ac:dyDescent="0.3">
      <c r="A105" s="21">
        <f t="shared" si="107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88"/>
        <v>0</v>
      </c>
      <c r="H105" s="23">
        <f t="shared" si="89"/>
        <v>0</v>
      </c>
      <c r="I105" s="23">
        <f t="shared" si="90"/>
        <v>0</v>
      </c>
      <c r="J105" s="23">
        <f t="shared" si="91"/>
        <v>0</v>
      </c>
      <c r="K105" s="23">
        <f>[3]Итого!BT97</f>
        <v>0</v>
      </c>
      <c r="L105" s="23"/>
      <c r="M105" s="23"/>
      <c r="N105" s="23"/>
      <c r="O105" s="24">
        <f t="shared" si="108"/>
        <v>0</v>
      </c>
      <c r="P105" s="24">
        <f t="shared" si="108"/>
        <v>0</v>
      </c>
      <c r="Q105" s="24">
        <f t="shared" si="108"/>
        <v>0</v>
      </c>
      <c r="R105" s="23">
        <f t="shared" si="92"/>
        <v>0</v>
      </c>
      <c r="S105" s="23">
        <f t="shared" si="93"/>
        <v>0</v>
      </c>
      <c r="T105" s="23">
        <f t="shared" si="94"/>
        <v>0</v>
      </c>
      <c r="U105" s="23">
        <f t="shared" si="95"/>
        <v>0</v>
      </c>
      <c r="V105" s="23">
        <f t="shared" si="96"/>
        <v>0</v>
      </c>
      <c r="W105" s="23">
        <f t="shared" si="97"/>
        <v>0</v>
      </c>
      <c r="X105" s="23">
        <f t="shared" si="98"/>
        <v>0</v>
      </c>
      <c r="Y105" s="23">
        <f t="shared" si="99"/>
        <v>0</v>
      </c>
      <c r="Z105" s="23">
        <f t="shared" si="100"/>
        <v>0</v>
      </c>
      <c r="AA105" s="23">
        <f t="shared" si="101"/>
        <v>0</v>
      </c>
      <c r="AB105" s="37">
        <f t="shared" si="109"/>
        <v>0</v>
      </c>
      <c r="AC105" s="37">
        <f t="shared" si="109"/>
        <v>0</v>
      </c>
      <c r="AD105" s="37">
        <f t="shared" si="109"/>
        <v>0</v>
      </c>
      <c r="AE105" s="25">
        <f t="shared" si="103"/>
        <v>0</v>
      </c>
      <c r="AF105" s="25">
        <f t="shared" si="104"/>
        <v>0</v>
      </c>
      <c r="AG105" s="25">
        <f t="shared" si="105"/>
        <v>0</v>
      </c>
      <c r="AH105" s="82">
        <f t="shared" si="106"/>
        <v>0</v>
      </c>
      <c r="AI105" s="26">
        <f t="shared" si="87"/>
        <v>0</v>
      </c>
      <c r="AJ105" s="26">
        <f t="shared" si="87"/>
        <v>0</v>
      </c>
      <c r="AK105" s="37"/>
      <c r="AL105" s="37"/>
      <c r="AM105" s="27"/>
    </row>
    <row r="106" spans="1:39" ht="27.75" x14ac:dyDescent="0.3">
      <c r="A106" s="21">
        <f t="shared" si="107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88"/>
        <v>0</v>
      </c>
      <c r="H106" s="23">
        <f t="shared" si="89"/>
        <v>0</v>
      </c>
      <c r="I106" s="23">
        <f t="shared" si="90"/>
        <v>0</v>
      </c>
      <c r="J106" s="23">
        <f t="shared" si="91"/>
        <v>0</v>
      </c>
      <c r="K106" s="23">
        <f>[3]Итого!BT98</f>
        <v>0</v>
      </c>
      <c r="L106" s="23"/>
      <c r="M106" s="23"/>
      <c r="N106" s="23"/>
      <c r="O106" s="24">
        <f t="shared" si="108"/>
        <v>0</v>
      </c>
      <c r="P106" s="24">
        <f t="shared" si="108"/>
        <v>0</v>
      </c>
      <c r="Q106" s="24">
        <f t="shared" si="108"/>
        <v>0</v>
      </c>
      <c r="R106" s="23">
        <f t="shared" si="92"/>
        <v>0</v>
      </c>
      <c r="S106" s="23">
        <f t="shared" si="93"/>
        <v>0</v>
      </c>
      <c r="T106" s="23">
        <f t="shared" si="94"/>
        <v>0</v>
      </c>
      <c r="U106" s="23">
        <f t="shared" si="95"/>
        <v>0</v>
      </c>
      <c r="V106" s="23">
        <f t="shared" si="96"/>
        <v>0</v>
      </c>
      <c r="W106" s="23">
        <f t="shared" si="97"/>
        <v>0</v>
      </c>
      <c r="X106" s="23">
        <f t="shared" si="98"/>
        <v>0</v>
      </c>
      <c r="Y106" s="23">
        <f t="shared" si="99"/>
        <v>0</v>
      </c>
      <c r="Z106" s="23">
        <f t="shared" si="100"/>
        <v>0</v>
      </c>
      <c r="AA106" s="23">
        <f t="shared" si="101"/>
        <v>0</v>
      </c>
      <c r="AB106" s="37">
        <f t="shared" si="109"/>
        <v>0</v>
      </c>
      <c r="AC106" s="37">
        <f t="shared" si="109"/>
        <v>0</v>
      </c>
      <c r="AD106" s="37">
        <f t="shared" si="109"/>
        <v>0</v>
      </c>
      <c r="AE106" s="25">
        <f t="shared" si="103"/>
        <v>0</v>
      </c>
      <c r="AF106" s="25">
        <f t="shared" si="104"/>
        <v>0</v>
      </c>
      <c r="AG106" s="25">
        <f t="shared" si="105"/>
        <v>0</v>
      </c>
      <c r="AH106" s="82">
        <f t="shared" si="106"/>
        <v>0</v>
      </c>
      <c r="AI106" s="26">
        <f t="shared" si="87"/>
        <v>0</v>
      </c>
      <c r="AJ106" s="26">
        <f t="shared" si="87"/>
        <v>0</v>
      </c>
      <c r="AK106" s="37"/>
      <c r="AL106" s="37"/>
      <c r="AM106" s="27"/>
    </row>
    <row r="107" spans="1:39" ht="27.75" x14ac:dyDescent="0.3">
      <c r="A107" s="21">
        <f t="shared" si="107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88"/>
        <v>0</v>
      </c>
      <c r="H107" s="23">
        <f t="shared" si="89"/>
        <v>0</v>
      </c>
      <c r="I107" s="23">
        <f t="shared" si="90"/>
        <v>0</v>
      </c>
      <c r="J107" s="23">
        <f t="shared" si="91"/>
        <v>0</v>
      </c>
      <c r="K107" s="23">
        <f>[3]Итого!BT99</f>
        <v>0</v>
      </c>
      <c r="L107" s="23"/>
      <c r="M107" s="23"/>
      <c r="N107" s="23"/>
      <c r="O107" s="24">
        <f t="shared" si="108"/>
        <v>0</v>
      </c>
      <c r="P107" s="24">
        <f t="shared" si="108"/>
        <v>0</v>
      </c>
      <c r="Q107" s="24">
        <f t="shared" si="108"/>
        <v>0</v>
      </c>
      <c r="R107" s="23">
        <f t="shared" si="92"/>
        <v>0</v>
      </c>
      <c r="S107" s="23">
        <f t="shared" si="93"/>
        <v>0</v>
      </c>
      <c r="T107" s="23">
        <f t="shared" si="94"/>
        <v>0</v>
      </c>
      <c r="U107" s="23">
        <f t="shared" si="95"/>
        <v>0</v>
      </c>
      <c r="V107" s="23">
        <f t="shared" si="96"/>
        <v>0</v>
      </c>
      <c r="W107" s="23">
        <f t="shared" si="97"/>
        <v>0</v>
      </c>
      <c r="X107" s="23">
        <f t="shared" si="98"/>
        <v>0</v>
      </c>
      <c r="Y107" s="23">
        <f t="shared" si="99"/>
        <v>0</v>
      </c>
      <c r="Z107" s="23">
        <f t="shared" si="100"/>
        <v>0</v>
      </c>
      <c r="AA107" s="23">
        <f t="shared" si="101"/>
        <v>0</v>
      </c>
      <c r="AB107" s="37">
        <f t="shared" si="109"/>
        <v>0</v>
      </c>
      <c r="AC107" s="37">
        <f t="shared" si="109"/>
        <v>0</v>
      </c>
      <c r="AD107" s="37">
        <f t="shared" si="109"/>
        <v>0</v>
      </c>
      <c r="AE107" s="25">
        <f t="shared" si="103"/>
        <v>0</v>
      </c>
      <c r="AF107" s="25">
        <f t="shared" si="104"/>
        <v>0</v>
      </c>
      <c r="AG107" s="25">
        <f t="shared" si="105"/>
        <v>0</v>
      </c>
      <c r="AH107" s="82">
        <f t="shared" si="106"/>
        <v>0</v>
      </c>
      <c r="AI107" s="26">
        <f t="shared" si="87"/>
        <v>0</v>
      </c>
      <c r="AJ107" s="26">
        <f t="shared" si="87"/>
        <v>0</v>
      </c>
      <c r="AK107" s="37"/>
      <c r="AL107" s="37"/>
      <c r="AM107" s="27"/>
    </row>
    <row r="108" spans="1:39" ht="27.75" x14ac:dyDescent="0.3">
      <c r="A108" s="21">
        <f t="shared" si="107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88"/>
        <v>0</v>
      </c>
      <c r="H108" s="23">
        <f t="shared" si="89"/>
        <v>0</v>
      </c>
      <c r="I108" s="23">
        <f t="shared" si="90"/>
        <v>0</v>
      </c>
      <c r="J108" s="23">
        <f t="shared" si="91"/>
        <v>0</v>
      </c>
      <c r="K108" s="23">
        <f>[3]Итого!BT100</f>
        <v>0</v>
      </c>
      <c r="L108" s="23"/>
      <c r="M108" s="23"/>
      <c r="N108" s="23"/>
      <c r="O108" s="24">
        <f t="shared" si="108"/>
        <v>0</v>
      </c>
      <c r="P108" s="24">
        <f t="shared" si="108"/>
        <v>0</v>
      </c>
      <c r="Q108" s="24">
        <f t="shared" si="108"/>
        <v>0</v>
      </c>
      <c r="R108" s="23">
        <f t="shared" si="92"/>
        <v>0</v>
      </c>
      <c r="S108" s="23">
        <f t="shared" si="93"/>
        <v>0</v>
      </c>
      <c r="T108" s="23">
        <f t="shared" si="94"/>
        <v>0</v>
      </c>
      <c r="U108" s="23">
        <f t="shared" si="95"/>
        <v>0</v>
      </c>
      <c r="V108" s="23">
        <f t="shared" si="96"/>
        <v>0</v>
      </c>
      <c r="W108" s="23">
        <f t="shared" si="97"/>
        <v>0</v>
      </c>
      <c r="X108" s="23">
        <f t="shared" si="98"/>
        <v>0</v>
      </c>
      <c r="Y108" s="23">
        <f t="shared" si="99"/>
        <v>0</v>
      </c>
      <c r="Z108" s="23">
        <f t="shared" si="100"/>
        <v>0</v>
      </c>
      <c r="AA108" s="23">
        <f t="shared" si="101"/>
        <v>0</v>
      </c>
      <c r="AB108" s="37">
        <f t="shared" si="109"/>
        <v>0</v>
      </c>
      <c r="AC108" s="37">
        <f t="shared" si="109"/>
        <v>0</v>
      </c>
      <c r="AD108" s="37">
        <f t="shared" si="109"/>
        <v>0</v>
      </c>
      <c r="AE108" s="25">
        <f t="shared" si="103"/>
        <v>0</v>
      </c>
      <c r="AF108" s="25">
        <f t="shared" si="104"/>
        <v>0</v>
      </c>
      <c r="AG108" s="25">
        <f t="shared" si="105"/>
        <v>0</v>
      </c>
      <c r="AH108" s="82">
        <f t="shared" si="106"/>
        <v>0</v>
      </c>
      <c r="AI108" s="26">
        <f t="shared" si="87"/>
        <v>0</v>
      </c>
      <c r="AJ108" s="26">
        <f t="shared" si="87"/>
        <v>0</v>
      </c>
      <c r="AK108" s="37"/>
      <c r="AL108" s="37"/>
      <c r="AM108" s="27"/>
    </row>
    <row r="109" spans="1:39" ht="27.75" x14ac:dyDescent="0.3">
      <c r="A109" s="21">
        <f t="shared" si="107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88"/>
        <v>0</v>
      </c>
      <c r="H109" s="23">
        <f t="shared" si="89"/>
        <v>0</v>
      </c>
      <c r="I109" s="23">
        <f t="shared" si="90"/>
        <v>0</v>
      </c>
      <c r="J109" s="23">
        <f t="shared" si="91"/>
        <v>0</v>
      </c>
      <c r="K109" s="23">
        <f>[3]Итого!BT101</f>
        <v>0</v>
      </c>
      <c r="L109" s="23"/>
      <c r="M109" s="23"/>
      <c r="N109" s="23"/>
      <c r="O109" s="24">
        <f t="shared" si="108"/>
        <v>0</v>
      </c>
      <c r="P109" s="24">
        <f t="shared" si="108"/>
        <v>0</v>
      </c>
      <c r="Q109" s="24">
        <f t="shared" si="108"/>
        <v>0</v>
      </c>
      <c r="R109" s="23">
        <f t="shared" si="92"/>
        <v>0</v>
      </c>
      <c r="S109" s="23">
        <f t="shared" si="93"/>
        <v>0</v>
      </c>
      <c r="T109" s="23">
        <f t="shared" si="94"/>
        <v>0</v>
      </c>
      <c r="U109" s="23">
        <f t="shared" si="95"/>
        <v>0</v>
      </c>
      <c r="V109" s="23">
        <f t="shared" si="96"/>
        <v>0</v>
      </c>
      <c r="W109" s="23">
        <f t="shared" si="97"/>
        <v>0</v>
      </c>
      <c r="X109" s="23">
        <f t="shared" si="98"/>
        <v>0</v>
      </c>
      <c r="Y109" s="23">
        <f t="shared" si="99"/>
        <v>0</v>
      </c>
      <c r="Z109" s="23">
        <f t="shared" si="100"/>
        <v>0</v>
      </c>
      <c r="AA109" s="23">
        <f t="shared" si="101"/>
        <v>0</v>
      </c>
      <c r="AB109" s="37">
        <f t="shared" si="109"/>
        <v>0</v>
      </c>
      <c r="AC109" s="37">
        <f t="shared" si="109"/>
        <v>0</v>
      </c>
      <c r="AD109" s="37">
        <f t="shared" si="109"/>
        <v>0</v>
      </c>
      <c r="AE109" s="25">
        <f t="shared" si="103"/>
        <v>0</v>
      </c>
      <c r="AF109" s="25">
        <f t="shared" si="104"/>
        <v>0</v>
      </c>
      <c r="AG109" s="25">
        <f t="shared" si="105"/>
        <v>0</v>
      </c>
      <c r="AH109" s="82">
        <f t="shared" si="106"/>
        <v>0</v>
      </c>
      <c r="AI109" s="26">
        <f t="shared" si="87"/>
        <v>0</v>
      </c>
      <c r="AJ109" s="26">
        <f t="shared" si="87"/>
        <v>0</v>
      </c>
      <c r="AK109" s="37"/>
      <c r="AL109" s="37"/>
      <c r="AM109" s="27"/>
    </row>
    <row r="110" spans="1:39" ht="27.75" x14ac:dyDescent="0.3">
      <c r="A110" s="21">
        <f t="shared" si="107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88"/>
        <v>0</v>
      </c>
      <c r="H110" s="23">
        <f t="shared" si="89"/>
        <v>0</v>
      </c>
      <c r="I110" s="23">
        <f t="shared" si="90"/>
        <v>0</v>
      </c>
      <c r="J110" s="23">
        <f t="shared" si="91"/>
        <v>0</v>
      </c>
      <c r="K110" s="23">
        <f>[3]Итого!BT102</f>
        <v>0</v>
      </c>
      <c r="L110" s="23"/>
      <c r="M110" s="23"/>
      <c r="N110" s="23"/>
      <c r="O110" s="24">
        <f t="shared" si="108"/>
        <v>0</v>
      </c>
      <c r="P110" s="24">
        <f t="shared" si="108"/>
        <v>0</v>
      </c>
      <c r="Q110" s="24">
        <f t="shared" si="108"/>
        <v>0</v>
      </c>
      <c r="R110" s="23">
        <f t="shared" si="92"/>
        <v>0</v>
      </c>
      <c r="S110" s="23">
        <f t="shared" si="93"/>
        <v>0</v>
      </c>
      <c r="T110" s="23">
        <f t="shared" si="94"/>
        <v>0</v>
      </c>
      <c r="U110" s="23">
        <f t="shared" si="95"/>
        <v>0</v>
      </c>
      <c r="V110" s="23">
        <f t="shared" si="96"/>
        <v>0</v>
      </c>
      <c r="W110" s="23">
        <f t="shared" si="97"/>
        <v>0</v>
      </c>
      <c r="X110" s="23">
        <f t="shared" si="98"/>
        <v>0</v>
      </c>
      <c r="Y110" s="23">
        <f t="shared" si="99"/>
        <v>0</v>
      </c>
      <c r="Z110" s="23">
        <f t="shared" si="100"/>
        <v>0</v>
      </c>
      <c r="AA110" s="23">
        <f t="shared" si="101"/>
        <v>0</v>
      </c>
      <c r="AB110" s="37">
        <f t="shared" si="109"/>
        <v>0</v>
      </c>
      <c r="AC110" s="37">
        <f t="shared" si="109"/>
        <v>0</v>
      </c>
      <c r="AD110" s="37">
        <f t="shared" si="109"/>
        <v>0</v>
      </c>
      <c r="AE110" s="25">
        <f t="shared" si="103"/>
        <v>0</v>
      </c>
      <c r="AF110" s="25">
        <f t="shared" si="104"/>
        <v>0</v>
      </c>
      <c r="AG110" s="25">
        <f t="shared" si="105"/>
        <v>0</v>
      </c>
      <c r="AH110" s="82">
        <f t="shared" si="106"/>
        <v>0</v>
      </c>
      <c r="AI110" s="26">
        <f t="shared" si="87"/>
        <v>0</v>
      </c>
      <c r="AJ110" s="26">
        <f t="shared" si="87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0">SUM(E71:E110)</f>
        <v>0</v>
      </c>
      <c r="F111" s="35">
        <f t="shared" si="110"/>
        <v>0</v>
      </c>
      <c r="G111" s="35">
        <f t="shared" si="110"/>
        <v>5932</v>
      </c>
      <c r="H111" s="35">
        <f t="shared" si="110"/>
        <v>1484</v>
      </c>
      <c r="I111" s="35">
        <f t="shared" si="110"/>
        <v>0</v>
      </c>
      <c r="J111" s="35">
        <f t="shared" si="110"/>
        <v>0</v>
      </c>
      <c r="K111" s="35">
        <f t="shared" si="110"/>
        <v>1353</v>
      </c>
      <c r="L111" s="35">
        <f t="shared" si="110"/>
        <v>0</v>
      </c>
      <c r="M111" s="35">
        <f t="shared" si="110"/>
        <v>0</v>
      </c>
      <c r="N111" s="35">
        <f t="shared" si="110"/>
        <v>0</v>
      </c>
      <c r="O111" s="31">
        <f t="shared" si="108"/>
        <v>91.17</v>
      </c>
      <c r="P111" s="31">
        <f t="shared" si="108"/>
        <v>0</v>
      </c>
      <c r="Q111" s="31">
        <f t="shared" si="108"/>
        <v>0</v>
      </c>
      <c r="R111" s="35">
        <f t="shared" ref="R111:AG111" si="111">SUM(R71:R110)</f>
        <v>4579</v>
      </c>
      <c r="S111" s="35">
        <f t="shared" si="111"/>
        <v>4579</v>
      </c>
      <c r="T111" s="35">
        <f t="shared" si="111"/>
        <v>0</v>
      </c>
      <c r="U111" s="35">
        <f t="shared" si="111"/>
        <v>0</v>
      </c>
      <c r="V111" s="35">
        <f t="shared" si="111"/>
        <v>0</v>
      </c>
      <c r="W111" s="35">
        <f t="shared" si="111"/>
        <v>0</v>
      </c>
      <c r="X111" s="35">
        <f t="shared" si="111"/>
        <v>0</v>
      </c>
      <c r="Y111" s="35">
        <f t="shared" si="111"/>
        <v>0</v>
      </c>
      <c r="Z111" s="35">
        <f t="shared" si="111"/>
        <v>0</v>
      </c>
      <c r="AA111" s="35">
        <f t="shared" si="111"/>
        <v>0</v>
      </c>
      <c r="AB111" s="35">
        <f t="shared" si="111"/>
        <v>452</v>
      </c>
      <c r="AC111" s="35">
        <f t="shared" si="111"/>
        <v>0</v>
      </c>
      <c r="AD111" s="35">
        <f t="shared" si="111"/>
        <v>0</v>
      </c>
      <c r="AE111" s="35">
        <f t="shared" si="111"/>
        <v>4579</v>
      </c>
      <c r="AF111" s="35">
        <f t="shared" si="111"/>
        <v>0</v>
      </c>
      <c r="AG111" s="35">
        <f t="shared" si="111"/>
        <v>0</v>
      </c>
      <c r="AH111" s="83">
        <f t="shared" si="106"/>
        <v>10.1</v>
      </c>
      <c r="AI111" s="32">
        <f t="shared" si="87"/>
        <v>0</v>
      </c>
      <c r="AJ111" s="32">
        <f t="shared" si="87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2">E111+E70+E64+E62</f>
        <v>2257</v>
      </c>
      <c r="F112" s="35">
        <f t="shared" si="112"/>
        <v>0</v>
      </c>
      <c r="G112" s="35">
        <f t="shared" si="112"/>
        <v>205674</v>
      </c>
      <c r="H112" s="35">
        <f t="shared" si="112"/>
        <v>50853</v>
      </c>
      <c r="I112" s="35">
        <f t="shared" si="112"/>
        <v>565</v>
      </c>
      <c r="J112" s="35">
        <f t="shared" si="112"/>
        <v>-1</v>
      </c>
      <c r="K112" s="35">
        <f t="shared" si="112"/>
        <v>51546</v>
      </c>
      <c r="L112" s="35">
        <f t="shared" si="112"/>
        <v>0</v>
      </c>
      <c r="M112" s="35">
        <f t="shared" si="112"/>
        <v>0</v>
      </c>
      <c r="N112" s="35">
        <f t="shared" si="112"/>
        <v>0</v>
      </c>
      <c r="O112" s="31">
        <f t="shared" si="108"/>
        <v>101.36</v>
      </c>
      <c r="P112" s="31">
        <f t="shared" si="108"/>
        <v>0</v>
      </c>
      <c r="Q112" s="31">
        <f t="shared" si="108"/>
        <v>0</v>
      </c>
      <c r="R112" s="35">
        <f>R111+R70+R64+R62</f>
        <v>154128</v>
      </c>
      <c r="S112" s="35">
        <f t="shared" ref="S112:AA112" si="113">S111+S70+S64+S62</f>
        <v>154128</v>
      </c>
      <c r="T112" s="35">
        <f t="shared" si="113"/>
        <v>0</v>
      </c>
      <c r="U112" s="35">
        <f t="shared" si="113"/>
        <v>-565</v>
      </c>
      <c r="V112" s="35">
        <f t="shared" si="113"/>
        <v>-565</v>
      </c>
      <c r="W112" s="35">
        <f t="shared" si="113"/>
        <v>0</v>
      </c>
      <c r="X112" s="35">
        <f t="shared" si="113"/>
        <v>-565</v>
      </c>
      <c r="Y112" s="35">
        <f t="shared" si="113"/>
        <v>1</v>
      </c>
      <c r="Z112" s="35">
        <f t="shared" si="113"/>
        <v>451</v>
      </c>
      <c r="AA112" s="35">
        <f t="shared" si="113"/>
        <v>-450</v>
      </c>
      <c r="AB112" s="35">
        <f>AB111+AB70+AB64+AB62</f>
        <v>17182</v>
      </c>
      <c r="AC112" s="35">
        <f t="shared" ref="AC112:AG112" si="114">AC111+AC70+AC64+AC62</f>
        <v>0</v>
      </c>
      <c r="AD112" s="35">
        <f t="shared" si="114"/>
        <v>0</v>
      </c>
      <c r="AE112" s="35">
        <f t="shared" si="114"/>
        <v>154128</v>
      </c>
      <c r="AF112" s="35">
        <f t="shared" si="114"/>
        <v>2257</v>
      </c>
      <c r="AG112" s="35">
        <f t="shared" si="114"/>
        <v>0</v>
      </c>
      <c r="AH112" s="83">
        <f>IFERROR(ROUND((AE112/AB112),1),0)</f>
        <v>9</v>
      </c>
      <c r="AI112" s="32">
        <f t="shared" si="87"/>
        <v>0</v>
      </c>
      <c r="AJ112" s="32">
        <f t="shared" si="87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5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8"/>
        <v>67.099999999999994</v>
      </c>
      <c r="P113" s="24">
        <f t="shared" si="108"/>
        <v>0</v>
      </c>
      <c r="Q113" s="24">
        <f t="shared" si="108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7"/>
        <v>0</v>
      </c>
      <c r="AJ113" s="26">
        <f t="shared" si="87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6">C113+C112</f>
        <v>210433</v>
      </c>
      <c r="D114" s="50">
        <v>210433</v>
      </c>
      <c r="E114" s="50">
        <f t="shared" si="116"/>
        <v>2257</v>
      </c>
      <c r="F114" s="50">
        <f t="shared" si="116"/>
        <v>0</v>
      </c>
      <c r="G114" s="50">
        <f t="shared" si="116"/>
        <v>212690</v>
      </c>
      <c r="H114" s="50">
        <f t="shared" si="116"/>
        <v>52607</v>
      </c>
      <c r="I114" s="50">
        <f t="shared" si="116"/>
        <v>565</v>
      </c>
      <c r="J114" s="50">
        <f t="shared" si="116"/>
        <v>-1</v>
      </c>
      <c r="K114" s="50">
        <f t="shared" si="116"/>
        <v>52723</v>
      </c>
      <c r="L114" s="50">
        <f t="shared" si="116"/>
        <v>0</v>
      </c>
      <c r="M114" s="50">
        <f t="shared" si="116"/>
        <v>0</v>
      </c>
      <c r="N114" s="50"/>
      <c r="O114" s="31">
        <f t="shared" si="108"/>
        <v>100.22</v>
      </c>
      <c r="P114" s="31">
        <f t="shared" si="108"/>
        <v>0</v>
      </c>
      <c r="Q114" s="31">
        <f t="shared" si="108"/>
        <v>0</v>
      </c>
      <c r="R114" s="50">
        <f t="shared" si="116"/>
        <v>159967</v>
      </c>
      <c r="S114" s="50">
        <f t="shared" si="116"/>
        <v>159967</v>
      </c>
      <c r="T114" s="50">
        <f t="shared" si="116"/>
        <v>0</v>
      </c>
      <c r="U114" s="50">
        <f t="shared" si="116"/>
        <v>-565</v>
      </c>
      <c r="V114" s="50">
        <f t="shared" si="116"/>
        <v>-565</v>
      </c>
      <c r="W114" s="50">
        <f t="shared" si="116"/>
        <v>0</v>
      </c>
      <c r="X114" s="50">
        <f t="shared" si="116"/>
        <v>-565</v>
      </c>
      <c r="Y114" s="50">
        <f t="shared" si="116"/>
        <v>1</v>
      </c>
      <c r="Z114" s="50">
        <f t="shared" si="116"/>
        <v>451</v>
      </c>
      <c r="AA114" s="50">
        <f t="shared" si="116"/>
        <v>-450</v>
      </c>
      <c r="AB114" s="50">
        <f t="shared" si="116"/>
        <v>17574</v>
      </c>
      <c r="AC114" s="50">
        <f t="shared" si="116"/>
        <v>0</v>
      </c>
      <c r="AD114" s="50">
        <f t="shared" si="116"/>
        <v>0</v>
      </c>
      <c r="AE114" s="50">
        <f t="shared" si="116"/>
        <v>159967</v>
      </c>
      <c r="AF114" s="50">
        <f t="shared" si="116"/>
        <v>2257</v>
      </c>
      <c r="AG114" s="50">
        <f t="shared" si="116"/>
        <v>0</v>
      </c>
      <c r="AH114" s="85">
        <f>IFERROR(ROUND((AE114/AB114),1),0)</f>
        <v>9.1</v>
      </c>
      <c r="AI114" s="62">
        <f t="shared" si="116"/>
        <v>0</v>
      </c>
      <c r="AJ114" s="62">
        <f t="shared" si="116"/>
        <v>0</v>
      </c>
      <c r="AK114" s="50">
        <f t="shared" si="116"/>
        <v>0</v>
      </c>
      <c r="AL114" s="50">
        <f t="shared" si="116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</row>
    <row r="119" spans="1:39" x14ac:dyDescent="0.4">
      <c r="AE119" s="58"/>
      <c r="AF119" s="58"/>
      <c r="AG119" s="58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134</v>
      </c>
    </row>
    <row r="2" spans="1:40" ht="78.75" customHeight="1" x14ac:dyDescent="0.45">
      <c r="B2" s="146" t="s">
        <v>116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</row>
    <row r="3" spans="1:40" ht="63.75" hidden="1" customHeight="1" x14ac:dyDescent="0.45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</row>
    <row r="4" spans="1:40" ht="63.75" hidden="1" customHeight="1" x14ac:dyDescent="0.4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</row>
    <row r="5" spans="1:40" ht="5.25" customHeight="1" x14ac:dyDescent="0.45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</row>
    <row r="6" spans="1:40" ht="30" hidden="1" customHeight="1" x14ac:dyDescent="0.45">
      <c r="B6" s="75"/>
      <c r="C6" s="75"/>
      <c r="D6" s="75"/>
      <c r="E6" s="75"/>
      <c r="F6" s="75"/>
      <c r="G6" s="75"/>
      <c r="H6" s="75"/>
      <c r="I6" s="3">
        <v>3</v>
      </c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4">
        <v>3</v>
      </c>
      <c r="AC6" s="4"/>
      <c r="AD6" s="4"/>
      <c r="AE6" s="3"/>
      <c r="AF6" s="3"/>
      <c r="AG6" s="3"/>
      <c r="AH6" s="75"/>
      <c r="AI6" s="75"/>
      <c r="AJ6" s="75"/>
      <c r="AK6" s="75"/>
    </row>
    <row r="7" spans="1:40" ht="22.5" hidden="1" customHeight="1" x14ac:dyDescent="0.45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</row>
    <row r="8" spans="1:40" ht="28.5" hidden="1" customHeight="1" x14ac:dyDescent="0.45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</row>
    <row r="9" spans="1:40" ht="63.75" hidden="1" customHeight="1" x14ac:dyDescent="0.4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</row>
    <row r="10" spans="1:40" ht="3" hidden="1" customHeight="1" x14ac:dyDescent="0.45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</row>
    <row r="11" spans="1:40" ht="20.25" hidden="1" customHeight="1" x14ac:dyDescent="0.45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</row>
    <row r="12" spans="1:40" ht="11.25" hidden="1" customHeight="1" x14ac:dyDescent="0.45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</row>
    <row r="13" spans="1:40" ht="1.5" customHeight="1" x14ac:dyDescent="0.4"/>
    <row r="14" spans="1:40" s="7" customFormat="1" ht="239.25" customHeight="1" x14ac:dyDescent="0.2">
      <c r="A14" s="134" t="s">
        <v>0</v>
      </c>
      <c r="B14" s="134" t="s">
        <v>1</v>
      </c>
      <c r="C14" s="73" t="s">
        <v>121</v>
      </c>
      <c r="D14" s="72" t="s">
        <v>122</v>
      </c>
      <c r="E14" s="72" t="s">
        <v>128</v>
      </c>
      <c r="F14" s="72" t="s">
        <v>124</v>
      </c>
      <c r="G14" s="74" t="s">
        <v>125</v>
      </c>
      <c r="H14" s="143" t="s">
        <v>117</v>
      </c>
      <c r="I14" s="144"/>
      <c r="J14" s="145"/>
      <c r="K14" s="137" t="s">
        <v>118</v>
      </c>
      <c r="L14" s="138"/>
      <c r="M14" s="139"/>
      <c r="N14" s="134" t="s">
        <v>2</v>
      </c>
      <c r="O14" s="127" t="s">
        <v>119</v>
      </c>
      <c r="P14" s="128"/>
      <c r="Q14" s="129"/>
      <c r="R14" s="147" t="s">
        <v>126</v>
      </c>
      <c r="S14" s="148"/>
      <c r="T14" s="148"/>
      <c r="U14" s="148"/>
      <c r="V14" s="148"/>
      <c r="W14" s="148"/>
      <c r="X14" s="148"/>
      <c r="Y14" s="148"/>
      <c r="Z14" s="148"/>
      <c r="AA14" s="149"/>
      <c r="AB14" s="115" t="s">
        <v>120</v>
      </c>
      <c r="AC14" s="115"/>
      <c r="AD14" s="115"/>
      <c r="AE14" s="137" t="s">
        <v>123</v>
      </c>
      <c r="AF14" s="138"/>
      <c r="AG14" s="139"/>
      <c r="AH14" s="115" t="s">
        <v>132</v>
      </c>
      <c r="AI14" s="115"/>
      <c r="AJ14" s="115"/>
      <c r="AK14" s="150" t="s">
        <v>5</v>
      </c>
      <c r="AL14" s="153" t="s">
        <v>6</v>
      </c>
      <c r="AM14" s="123" t="s">
        <v>7</v>
      </c>
      <c r="AN14" s="86"/>
    </row>
    <row r="15" spans="1:40" s="7" customFormat="1" ht="36.75" hidden="1" customHeight="1" x14ac:dyDescent="0.2">
      <c r="A15" s="135"/>
      <c r="B15" s="135"/>
      <c r="C15" s="115" t="s">
        <v>8</v>
      </c>
      <c r="D15" s="80"/>
      <c r="E15" s="76"/>
      <c r="F15" s="77"/>
      <c r="G15" s="77"/>
      <c r="H15" s="115" t="s">
        <v>8</v>
      </c>
      <c r="I15" s="140" t="s">
        <v>9</v>
      </c>
      <c r="J15" s="142"/>
      <c r="K15" s="115" t="s">
        <v>8</v>
      </c>
      <c r="L15" s="140" t="s">
        <v>10</v>
      </c>
      <c r="M15" s="142"/>
      <c r="N15" s="135"/>
      <c r="O15" s="156" t="s">
        <v>11</v>
      </c>
      <c r="P15" s="158" t="s">
        <v>9</v>
      </c>
      <c r="Q15" s="159"/>
      <c r="R15" s="147" t="s">
        <v>12</v>
      </c>
      <c r="S15" s="148"/>
      <c r="T15" s="149"/>
      <c r="U15" s="8"/>
      <c r="V15" s="147" t="s">
        <v>114</v>
      </c>
      <c r="W15" s="148"/>
      <c r="X15" s="149"/>
      <c r="Y15" s="147" t="s">
        <v>115</v>
      </c>
      <c r="Z15" s="148"/>
      <c r="AA15" s="149"/>
      <c r="AB15" s="135" t="s">
        <v>11</v>
      </c>
      <c r="AC15" s="136" t="s">
        <v>9</v>
      </c>
      <c r="AD15" s="136"/>
      <c r="AE15" s="115" t="s">
        <v>11</v>
      </c>
      <c r="AF15" s="115" t="s">
        <v>9</v>
      </c>
      <c r="AG15" s="115"/>
      <c r="AH15" s="115" t="s">
        <v>11</v>
      </c>
      <c r="AI15" s="115" t="s">
        <v>9</v>
      </c>
      <c r="AJ15" s="115"/>
      <c r="AK15" s="151"/>
      <c r="AL15" s="154"/>
      <c r="AM15" s="123"/>
    </row>
    <row r="16" spans="1:40" s="7" customFormat="1" ht="123" hidden="1" customHeight="1" x14ac:dyDescent="0.2">
      <c r="A16" s="135"/>
      <c r="B16" s="135"/>
      <c r="C16" s="115"/>
      <c r="D16" s="79"/>
      <c r="E16" s="9"/>
      <c r="F16" s="9"/>
      <c r="G16" s="9"/>
      <c r="H16" s="115"/>
      <c r="I16" s="9" t="s">
        <v>114</v>
      </c>
      <c r="J16" s="9" t="s">
        <v>115</v>
      </c>
      <c r="K16" s="115"/>
      <c r="L16" s="9" t="s">
        <v>114</v>
      </c>
      <c r="M16" s="9" t="s">
        <v>115</v>
      </c>
      <c r="N16" s="136"/>
      <c r="O16" s="157"/>
      <c r="P16" s="63" t="s">
        <v>114</v>
      </c>
      <c r="Q16" s="63" t="s">
        <v>115</v>
      </c>
      <c r="R16" s="78" t="s">
        <v>13</v>
      </c>
      <c r="S16" s="11" t="s">
        <v>14</v>
      </c>
      <c r="T16" s="78" t="s">
        <v>15</v>
      </c>
      <c r="U16" s="8"/>
      <c r="V16" s="78" t="s">
        <v>13</v>
      </c>
      <c r="W16" s="11" t="s">
        <v>14</v>
      </c>
      <c r="X16" s="78" t="s">
        <v>15</v>
      </c>
      <c r="Y16" s="78" t="s">
        <v>13</v>
      </c>
      <c r="Z16" s="11" t="s">
        <v>14</v>
      </c>
      <c r="AA16" s="78" t="s">
        <v>15</v>
      </c>
      <c r="AB16" s="136"/>
      <c r="AC16" s="9" t="s">
        <v>114</v>
      </c>
      <c r="AD16" s="9" t="s">
        <v>115</v>
      </c>
      <c r="AE16" s="115"/>
      <c r="AF16" s="9" t="s">
        <v>114</v>
      </c>
      <c r="AG16" s="9" t="s">
        <v>115</v>
      </c>
      <c r="AH16" s="115"/>
      <c r="AI16" s="9" t="s">
        <v>114</v>
      </c>
      <c r="AJ16" s="9" t="s">
        <v>115</v>
      </c>
      <c r="AK16" s="152"/>
      <c r="AL16" s="155"/>
      <c r="AM16" s="123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v>-269</v>
      </c>
      <c r="G27" s="23">
        <f t="shared" si="16"/>
        <v>7075</v>
      </c>
      <c r="H27" s="23">
        <f t="shared" si="17"/>
        <v>1769</v>
      </c>
      <c r="I27" s="23">
        <f t="shared" si="18"/>
        <v>67</v>
      </c>
      <c r="J27" s="23">
        <f t="shared" si="18"/>
        <v>-67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5096</v>
      </c>
      <c r="S27" s="23">
        <f t="shared" si="20"/>
        <v>5096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67</v>
      </c>
      <c r="Z27" s="23">
        <f t="shared" si="27"/>
        <v>67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5096</v>
      </c>
      <c r="AF27" s="25">
        <f t="shared" si="31"/>
        <v>269</v>
      </c>
      <c r="AG27" s="25">
        <f t="shared" si="31"/>
        <v>-269</v>
      </c>
      <c r="AH27" s="82">
        <f>IFERROR(ROUND((AE27/AB27),1),0)</f>
        <v>7.7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-661</v>
      </c>
      <c r="G31" s="35">
        <f t="shared" si="33"/>
        <v>44148</v>
      </c>
      <c r="H31" s="35">
        <f t="shared" si="33"/>
        <v>11033</v>
      </c>
      <c r="I31" s="35">
        <f t="shared" si="33"/>
        <v>165</v>
      </c>
      <c r="J31" s="35">
        <f t="shared" si="33"/>
        <v>-165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32272</v>
      </c>
      <c r="S31" s="35">
        <f t="shared" si="33"/>
        <v>32272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165</v>
      </c>
      <c r="Z31" s="35">
        <f t="shared" si="33"/>
        <v>165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32272</v>
      </c>
      <c r="AF31" s="35">
        <f t="shared" si="33"/>
        <v>661</v>
      </c>
      <c r="AG31" s="35">
        <f t="shared" si="33"/>
        <v>-661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J60" si="47">ROUND(E36/12*$I$6,0)</f>
        <v>0</v>
      </c>
      <c r="J36" s="23">
        <f t="shared" si="47"/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8">ROUND(G36-K36,0)</f>
        <v>1461</v>
      </c>
      <c r="S36" s="23">
        <f t="shared" ref="S36:S60" si="49">IFERROR(IF(R36&gt;0,R36,0),0)</f>
        <v>1461</v>
      </c>
      <c r="T36" s="23">
        <f t="shared" ref="T36:T60" si="50">IFERROR(IF(R36&lt;0,R36,0),0)</f>
        <v>0</v>
      </c>
      <c r="U36" s="23">
        <f t="shared" ref="U36:U60" si="51">ROUND(L36-I36,0)</f>
        <v>0</v>
      </c>
      <c r="V36" s="23">
        <f t="shared" ref="V36:V60" si="52">ROUND(L36-I36,0)</f>
        <v>0</v>
      </c>
      <c r="W36" s="23">
        <f t="shared" ref="W36:W60" si="53">IFERROR(IF(U36&gt;0,U36,0),0)</f>
        <v>0</v>
      </c>
      <c r="X36" s="23">
        <f t="shared" ref="X36:X60" si="54">IFERROR(IF(U36&lt;0,U36,0),0)</f>
        <v>0</v>
      </c>
      <c r="Y36" s="23">
        <f t="shared" ref="Y36:Y60" si="55">ROUND(M36-J36,0)</f>
        <v>0</v>
      </c>
      <c r="Z36" s="23">
        <f t="shared" ref="Z36:Z60" si="56">IFERROR(IF(Y36&gt;0,Y36,0),0)</f>
        <v>0</v>
      </c>
      <c r="AA36" s="23">
        <f t="shared" ref="AA36:AA60" si="57">IFERROR(IF(Y36&lt;0,Y36,0),0)</f>
        <v>0</v>
      </c>
      <c r="AB36" s="36">
        <f t="shared" ref="AB36:AD60" si="58">ROUND(K36/$AB$6,0)</f>
        <v>166</v>
      </c>
      <c r="AC36" s="36">
        <f t="shared" si="58"/>
        <v>0</v>
      </c>
      <c r="AD36" s="36">
        <f t="shared" si="58"/>
        <v>0</v>
      </c>
      <c r="AE36" s="25">
        <f t="shared" ref="AE36:AE60" si="59">ROUND((G36-K36),0)</f>
        <v>1461</v>
      </c>
      <c r="AF36" s="25">
        <f t="shared" ref="AF36:AG60" si="60">ROUND((E36-L36),0)</f>
        <v>0</v>
      </c>
      <c r="AG36" s="25">
        <f t="shared" si="60"/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7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8"/>
        <v>1392</v>
      </c>
      <c r="S37" s="23">
        <f t="shared" si="49"/>
        <v>1392</v>
      </c>
      <c r="T37" s="23">
        <f t="shared" si="50"/>
        <v>0</v>
      </c>
      <c r="U37" s="23">
        <f t="shared" si="51"/>
        <v>0</v>
      </c>
      <c r="V37" s="23">
        <f t="shared" si="52"/>
        <v>0</v>
      </c>
      <c r="W37" s="23">
        <f t="shared" si="53"/>
        <v>0</v>
      </c>
      <c r="X37" s="23">
        <f t="shared" si="54"/>
        <v>0</v>
      </c>
      <c r="Y37" s="23">
        <f t="shared" si="55"/>
        <v>0</v>
      </c>
      <c r="Z37" s="23">
        <f t="shared" si="56"/>
        <v>0</v>
      </c>
      <c r="AA37" s="23">
        <f t="shared" si="57"/>
        <v>0</v>
      </c>
      <c r="AB37" s="36">
        <f t="shared" si="58"/>
        <v>100</v>
      </c>
      <c r="AC37" s="36">
        <f t="shared" si="58"/>
        <v>0</v>
      </c>
      <c r="AD37" s="36">
        <f t="shared" si="58"/>
        <v>0</v>
      </c>
      <c r="AE37" s="25">
        <f t="shared" si="59"/>
        <v>1392</v>
      </c>
      <c r="AF37" s="25">
        <f t="shared" si="60"/>
        <v>0</v>
      </c>
      <c r="AG37" s="25">
        <f t="shared" si="60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1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7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8"/>
        <v>1556</v>
      </c>
      <c r="S38" s="23">
        <f t="shared" si="49"/>
        <v>1556</v>
      </c>
      <c r="T38" s="23">
        <f t="shared" si="50"/>
        <v>0</v>
      </c>
      <c r="U38" s="23">
        <f t="shared" si="51"/>
        <v>-17</v>
      </c>
      <c r="V38" s="23">
        <f t="shared" si="52"/>
        <v>-17</v>
      </c>
      <c r="W38" s="23">
        <f t="shared" si="53"/>
        <v>0</v>
      </c>
      <c r="X38" s="23">
        <f t="shared" si="54"/>
        <v>-17</v>
      </c>
      <c r="Y38" s="23">
        <f t="shared" si="55"/>
        <v>17</v>
      </c>
      <c r="Z38" s="23">
        <f t="shared" si="56"/>
        <v>17</v>
      </c>
      <c r="AA38" s="23">
        <f t="shared" si="57"/>
        <v>0</v>
      </c>
      <c r="AB38" s="36">
        <f t="shared" si="58"/>
        <v>134</v>
      </c>
      <c r="AC38" s="36">
        <f t="shared" si="58"/>
        <v>0</v>
      </c>
      <c r="AD38" s="36">
        <f t="shared" si="58"/>
        <v>0</v>
      </c>
      <c r="AE38" s="25">
        <f t="shared" si="59"/>
        <v>1556</v>
      </c>
      <c r="AF38" s="25">
        <f t="shared" si="60"/>
        <v>68</v>
      </c>
      <c r="AG38" s="25">
        <f t="shared" si="60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1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7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8"/>
        <v>3344</v>
      </c>
      <c r="S39" s="23">
        <f t="shared" si="49"/>
        <v>3344</v>
      </c>
      <c r="T39" s="23">
        <f t="shared" si="50"/>
        <v>0</v>
      </c>
      <c r="U39" s="23">
        <f t="shared" si="51"/>
        <v>0</v>
      </c>
      <c r="V39" s="23">
        <f t="shared" si="52"/>
        <v>0</v>
      </c>
      <c r="W39" s="23">
        <f t="shared" si="53"/>
        <v>0</v>
      </c>
      <c r="X39" s="23">
        <f t="shared" si="54"/>
        <v>0</v>
      </c>
      <c r="Y39" s="23">
        <f t="shared" si="55"/>
        <v>0</v>
      </c>
      <c r="Z39" s="23">
        <f t="shared" si="56"/>
        <v>0</v>
      </c>
      <c r="AA39" s="23">
        <f t="shared" si="57"/>
        <v>0</v>
      </c>
      <c r="AB39" s="36">
        <f t="shared" si="58"/>
        <v>398</v>
      </c>
      <c r="AC39" s="36">
        <f t="shared" si="58"/>
        <v>0</v>
      </c>
      <c r="AD39" s="36">
        <f t="shared" si="58"/>
        <v>0</v>
      </c>
      <c r="AE39" s="25">
        <f t="shared" si="59"/>
        <v>3344</v>
      </c>
      <c r="AF39" s="25">
        <f t="shared" si="60"/>
        <v>0</v>
      </c>
      <c r="AG39" s="25">
        <f t="shared" si="60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1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7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8"/>
        <v>1369</v>
      </c>
      <c r="S40" s="23">
        <f t="shared" si="49"/>
        <v>1369</v>
      </c>
      <c r="T40" s="23">
        <f t="shared" si="50"/>
        <v>0</v>
      </c>
      <c r="U40" s="23">
        <f t="shared" si="51"/>
        <v>0</v>
      </c>
      <c r="V40" s="23">
        <f t="shared" si="52"/>
        <v>0</v>
      </c>
      <c r="W40" s="23">
        <f t="shared" si="53"/>
        <v>0</v>
      </c>
      <c r="X40" s="23">
        <f t="shared" si="54"/>
        <v>0</v>
      </c>
      <c r="Y40" s="23">
        <f t="shared" si="55"/>
        <v>0</v>
      </c>
      <c r="Z40" s="23">
        <f t="shared" si="56"/>
        <v>0</v>
      </c>
      <c r="AA40" s="23">
        <f t="shared" si="57"/>
        <v>0</v>
      </c>
      <c r="AB40" s="36">
        <f t="shared" si="58"/>
        <v>128</v>
      </c>
      <c r="AC40" s="36">
        <f t="shared" si="58"/>
        <v>0</v>
      </c>
      <c r="AD40" s="36">
        <f t="shared" si="58"/>
        <v>0</v>
      </c>
      <c r="AE40" s="25">
        <f t="shared" si="59"/>
        <v>1369</v>
      </c>
      <c r="AF40" s="25">
        <f t="shared" si="60"/>
        <v>0</v>
      </c>
      <c r="AG40" s="25">
        <f t="shared" si="60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1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7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8"/>
        <v>487</v>
      </c>
      <c r="S41" s="23">
        <f t="shared" si="49"/>
        <v>487</v>
      </c>
      <c r="T41" s="23">
        <f t="shared" si="50"/>
        <v>0</v>
      </c>
      <c r="U41" s="23">
        <f t="shared" si="51"/>
        <v>0</v>
      </c>
      <c r="V41" s="23">
        <f t="shared" si="52"/>
        <v>0</v>
      </c>
      <c r="W41" s="23">
        <f t="shared" si="53"/>
        <v>0</v>
      </c>
      <c r="X41" s="23">
        <f t="shared" si="54"/>
        <v>0</v>
      </c>
      <c r="Y41" s="23">
        <f t="shared" si="55"/>
        <v>0</v>
      </c>
      <c r="Z41" s="23">
        <f t="shared" si="56"/>
        <v>0</v>
      </c>
      <c r="AA41" s="23">
        <f t="shared" si="57"/>
        <v>0</v>
      </c>
      <c r="AB41" s="36">
        <f t="shared" si="58"/>
        <v>40</v>
      </c>
      <c r="AC41" s="36">
        <f t="shared" si="58"/>
        <v>0</v>
      </c>
      <c r="AD41" s="36">
        <f t="shared" si="58"/>
        <v>0</v>
      </c>
      <c r="AE41" s="25">
        <f t="shared" si="59"/>
        <v>487</v>
      </c>
      <c r="AF41" s="25">
        <f t="shared" si="60"/>
        <v>0</v>
      </c>
      <c r="AG41" s="25">
        <f t="shared" si="60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1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7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8"/>
        <v>5142</v>
      </c>
      <c r="S42" s="23">
        <f t="shared" si="49"/>
        <v>5142</v>
      </c>
      <c r="T42" s="23">
        <f t="shared" si="50"/>
        <v>0</v>
      </c>
      <c r="U42" s="23">
        <f t="shared" si="51"/>
        <v>-42</v>
      </c>
      <c r="V42" s="23">
        <f t="shared" si="52"/>
        <v>-42</v>
      </c>
      <c r="W42" s="23">
        <f t="shared" si="53"/>
        <v>0</v>
      </c>
      <c r="X42" s="23">
        <f t="shared" si="54"/>
        <v>-42</v>
      </c>
      <c r="Y42" s="23">
        <f t="shared" si="55"/>
        <v>42</v>
      </c>
      <c r="Z42" s="23">
        <f t="shared" si="56"/>
        <v>42</v>
      </c>
      <c r="AA42" s="23">
        <f t="shared" si="57"/>
        <v>0</v>
      </c>
      <c r="AB42" s="36">
        <f t="shared" si="58"/>
        <v>536</v>
      </c>
      <c r="AC42" s="36">
        <f t="shared" si="58"/>
        <v>0</v>
      </c>
      <c r="AD42" s="36">
        <f t="shared" si="58"/>
        <v>0</v>
      </c>
      <c r="AE42" s="25">
        <f t="shared" si="59"/>
        <v>5142</v>
      </c>
      <c r="AF42" s="25">
        <f t="shared" si="60"/>
        <v>169</v>
      </c>
      <c r="AG42" s="25">
        <f t="shared" si="60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1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7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8"/>
        <v>2123</v>
      </c>
      <c r="S43" s="23">
        <f t="shared" si="49"/>
        <v>2123</v>
      </c>
      <c r="T43" s="23">
        <f t="shared" si="50"/>
        <v>0</v>
      </c>
      <c r="U43" s="23">
        <f t="shared" si="51"/>
        <v>0</v>
      </c>
      <c r="V43" s="23">
        <f t="shared" si="52"/>
        <v>0</v>
      </c>
      <c r="W43" s="23">
        <f t="shared" si="53"/>
        <v>0</v>
      </c>
      <c r="X43" s="23">
        <f t="shared" si="54"/>
        <v>0</v>
      </c>
      <c r="Y43" s="23">
        <f t="shared" si="55"/>
        <v>0</v>
      </c>
      <c r="Z43" s="23">
        <f t="shared" si="56"/>
        <v>0</v>
      </c>
      <c r="AA43" s="23">
        <f t="shared" si="57"/>
        <v>0</v>
      </c>
      <c r="AB43" s="36">
        <f t="shared" si="58"/>
        <v>156</v>
      </c>
      <c r="AC43" s="36">
        <f t="shared" si="58"/>
        <v>0</v>
      </c>
      <c r="AD43" s="36">
        <f t="shared" si="58"/>
        <v>0</v>
      </c>
      <c r="AE43" s="25">
        <f t="shared" si="59"/>
        <v>2123</v>
      </c>
      <c r="AF43" s="25">
        <f t="shared" si="60"/>
        <v>0</v>
      </c>
      <c r="AG43" s="25">
        <f t="shared" si="60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1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7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8"/>
        <v>939</v>
      </c>
      <c r="S44" s="23">
        <f t="shared" si="49"/>
        <v>939</v>
      </c>
      <c r="T44" s="23">
        <f t="shared" si="50"/>
        <v>0</v>
      </c>
      <c r="U44" s="23">
        <f t="shared" si="51"/>
        <v>0</v>
      </c>
      <c r="V44" s="23">
        <f t="shared" si="52"/>
        <v>0</v>
      </c>
      <c r="W44" s="23">
        <f t="shared" si="53"/>
        <v>0</v>
      </c>
      <c r="X44" s="23">
        <f t="shared" si="54"/>
        <v>0</v>
      </c>
      <c r="Y44" s="23">
        <f t="shared" si="55"/>
        <v>0</v>
      </c>
      <c r="Z44" s="23">
        <f t="shared" si="56"/>
        <v>0</v>
      </c>
      <c r="AA44" s="23">
        <f t="shared" si="57"/>
        <v>0</v>
      </c>
      <c r="AB44" s="36">
        <f t="shared" si="58"/>
        <v>34</v>
      </c>
      <c r="AC44" s="36">
        <f t="shared" si="58"/>
        <v>0</v>
      </c>
      <c r="AD44" s="36">
        <f t="shared" si="58"/>
        <v>0</v>
      </c>
      <c r="AE44" s="25">
        <f t="shared" si="59"/>
        <v>939</v>
      </c>
      <c r="AF44" s="25">
        <f t="shared" si="60"/>
        <v>0</v>
      </c>
      <c r="AG44" s="25">
        <f t="shared" si="60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1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7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8"/>
        <v>527</v>
      </c>
      <c r="S45" s="23">
        <f t="shared" si="49"/>
        <v>527</v>
      </c>
      <c r="T45" s="23">
        <f t="shared" si="50"/>
        <v>0</v>
      </c>
      <c r="U45" s="23">
        <f t="shared" si="51"/>
        <v>0</v>
      </c>
      <c r="V45" s="23">
        <f t="shared" si="52"/>
        <v>0</v>
      </c>
      <c r="W45" s="23">
        <f t="shared" si="53"/>
        <v>0</v>
      </c>
      <c r="X45" s="23">
        <f t="shared" si="54"/>
        <v>0</v>
      </c>
      <c r="Y45" s="23">
        <f t="shared" si="55"/>
        <v>0</v>
      </c>
      <c r="Z45" s="23">
        <f t="shared" si="56"/>
        <v>0</v>
      </c>
      <c r="AA45" s="23">
        <f t="shared" si="57"/>
        <v>0</v>
      </c>
      <c r="AB45" s="36">
        <f t="shared" si="58"/>
        <v>61</v>
      </c>
      <c r="AC45" s="36">
        <f t="shared" si="58"/>
        <v>0</v>
      </c>
      <c r="AD45" s="36">
        <f t="shared" si="58"/>
        <v>0</v>
      </c>
      <c r="AE45" s="25">
        <f t="shared" si="59"/>
        <v>527</v>
      </c>
      <c r="AF45" s="25">
        <f t="shared" si="60"/>
        <v>0</v>
      </c>
      <c r="AG45" s="25">
        <f t="shared" si="60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1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7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8"/>
        <v>1670</v>
      </c>
      <c r="S46" s="23">
        <f t="shared" si="49"/>
        <v>1670</v>
      </c>
      <c r="T46" s="23">
        <f t="shared" si="50"/>
        <v>0</v>
      </c>
      <c r="U46" s="23">
        <f t="shared" si="51"/>
        <v>-3</v>
      </c>
      <c r="V46" s="23">
        <f t="shared" si="52"/>
        <v>-3</v>
      </c>
      <c r="W46" s="23">
        <f t="shared" si="53"/>
        <v>0</v>
      </c>
      <c r="X46" s="23">
        <f t="shared" si="54"/>
        <v>-3</v>
      </c>
      <c r="Y46" s="23">
        <f t="shared" si="55"/>
        <v>3</v>
      </c>
      <c r="Z46" s="23">
        <f t="shared" si="56"/>
        <v>3</v>
      </c>
      <c r="AA46" s="23">
        <f t="shared" si="57"/>
        <v>0</v>
      </c>
      <c r="AB46" s="36">
        <f t="shared" si="58"/>
        <v>129</v>
      </c>
      <c r="AC46" s="36">
        <f t="shared" si="58"/>
        <v>0</v>
      </c>
      <c r="AD46" s="36">
        <f t="shared" si="58"/>
        <v>0</v>
      </c>
      <c r="AE46" s="25">
        <f t="shared" si="59"/>
        <v>1670</v>
      </c>
      <c r="AF46" s="25">
        <f t="shared" si="60"/>
        <v>12</v>
      </c>
      <c r="AG46" s="25">
        <f t="shared" si="60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1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7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8"/>
        <v>6216</v>
      </c>
      <c r="S47" s="23">
        <f t="shared" si="49"/>
        <v>6216</v>
      </c>
      <c r="T47" s="23">
        <f t="shared" si="50"/>
        <v>0</v>
      </c>
      <c r="U47" s="23">
        <f t="shared" si="51"/>
        <v>-29</v>
      </c>
      <c r="V47" s="23">
        <f t="shared" si="52"/>
        <v>-29</v>
      </c>
      <c r="W47" s="23">
        <f t="shared" si="53"/>
        <v>0</v>
      </c>
      <c r="X47" s="23">
        <f t="shared" si="54"/>
        <v>-29</v>
      </c>
      <c r="Y47" s="23">
        <f t="shared" si="55"/>
        <v>29</v>
      </c>
      <c r="Z47" s="23">
        <f t="shared" si="56"/>
        <v>29</v>
      </c>
      <c r="AA47" s="23">
        <f t="shared" si="57"/>
        <v>0</v>
      </c>
      <c r="AB47" s="36">
        <f t="shared" si="58"/>
        <v>663</v>
      </c>
      <c r="AC47" s="36">
        <f t="shared" si="58"/>
        <v>0</v>
      </c>
      <c r="AD47" s="36">
        <f t="shared" si="58"/>
        <v>0</v>
      </c>
      <c r="AE47" s="25">
        <f t="shared" si="59"/>
        <v>6216</v>
      </c>
      <c r="AF47" s="25">
        <f t="shared" si="60"/>
        <v>117</v>
      </c>
      <c r="AG47" s="25">
        <f t="shared" si="60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1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7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8"/>
        <v>2806</v>
      </c>
      <c r="S48" s="23">
        <f t="shared" si="49"/>
        <v>2806</v>
      </c>
      <c r="T48" s="23">
        <f t="shared" si="50"/>
        <v>0</v>
      </c>
      <c r="U48" s="23">
        <f t="shared" si="51"/>
        <v>0</v>
      </c>
      <c r="V48" s="23">
        <f t="shared" si="52"/>
        <v>0</v>
      </c>
      <c r="W48" s="23">
        <f t="shared" si="53"/>
        <v>0</v>
      </c>
      <c r="X48" s="23">
        <f t="shared" si="54"/>
        <v>0</v>
      </c>
      <c r="Y48" s="23">
        <f t="shared" si="55"/>
        <v>0</v>
      </c>
      <c r="Z48" s="23">
        <f t="shared" si="56"/>
        <v>0</v>
      </c>
      <c r="AA48" s="23">
        <f t="shared" si="57"/>
        <v>0</v>
      </c>
      <c r="AB48" s="36">
        <f t="shared" si="58"/>
        <v>134</v>
      </c>
      <c r="AC48" s="36">
        <f t="shared" si="58"/>
        <v>0</v>
      </c>
      <c r="AD48" s="36">
        <f t="shared" si="58"/>
        <v>0</v>
      </c>
      <c r="AE48" s="25">
        <f t="shared" si="59"/>
        <v>2806</v>
      </c>
      <c r="AF48" s="25">
        <f t="shared" si="60"/>
        <v>0</v>
      </c>
      <c r="AG48" s="25">
        <f t="shared" si="60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1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7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8"/>
        <v>5001</v>
      </c>
      <c r="S49" s="23">
        <f t="shared" si="49"/>
        <v>5001</v>
      </c>
      <c r="T49" s="23">
        <f t="shared" si="50"/>
        <v>0</v>
      </c>
      <c r="U49" s="23">
        <f t="shared" si="51"/>
        <v>-64</v>
      </c>
      <c r="V49" s="23">
        <f t="shared" si="52"/>
        <v>-64</v>
      </c>
      <c r="W49" s="23">
        <f t="shared" si="53"/>
        <v>0</v>
      </c>
      <c r="X49" s="23">
        <f t="shared" si="54"/>
        <v>-64</v>
      </c>
      <c r="Y49" s="23">
        <f t="shared" si="55"/>
        <v>64</v>
      </c>
      <c r="Z49" s="23">
        <f t="shared" si="56"/>
        <v>64</v>
      </c>
      <c r="AA49" s="23">
        <f t="shared" si="57"/>
        <v>0</v>
      </c>
      <c r="AB49" s="36">
        <f t="shared" si="58"/>
        <v>616</v>
      </c>
      <c r="AC49" s="36">
        <f t="shared" si="58"/>
        <v>0</v>
      </c>
      <c r="AD49" s="36">
        <f t="shared" si="58"/>
        <v>0</v>
      </c>
      <c r="AE49" s="25">
        <f t="shared" si="59"/>
        <v>5001</v>
      </c>
      <c r="AF49" s="25">
        <f t="shared" si="60"/>
        <v>254</v>
      </c>
      <c r="AG49" s="25">
        <f t="shared" si="60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1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7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8"/>
        <v>979</v>
      </c>
      <c r="S50" s="23">
        <f t="shared" si="49"/>
        <v>979</v>
      </c>
      <c r="T50" s="23">
        <f t="shared" si="50"/>
        <v>0</v>
      </c>
      <c r="U50" s="23">
        <f t="shared" si="51"/>
        <v>0</v>
      </c>
      <c r="V50" s="23">
        <f t="shared" si="52"/>
        <v>0</v>
      </c>
      <c r="W50" s="23">
        <f t="shared" si="53"/>
        <v>0</v>
      </c>
      <c r="X50" s="23">
        <f t="shared" si="54"/>
        <v>0</v>
      </c>
      <c r="Y50" s="23">
        <f t="shared" si="55"/>
        <v>0</v>
      </c>
      <c r="Z50" s="23">
        <f t="shared" si="56"/>
        <v>0</v>
      </c>
      <c r="AA50" s="23">
        <f t="shared" si="57"/>
        <v>0</v>
      </c>
      <c r="AB50" s="36">
        <f t="shared" si="58"/>
        <v>91</v>
      </c>
      <c r="AC50" s="36">
        <f t="shared" si="58"/>
        <v>0</v>
      </c>
      <c r="AD50" s="36">
        <f t="shared" si="58"/>
        <v>0</v>
      </c>
      <c r="AE50" s="25">
        <f t="shared" si="59"/>
        <v>979</v>
      </c>
      <c r="AF50" s="25">
        <f t="shared" si="60"/>
        <v>0</v>
      </c>
      <c r="AG50" s="25">
        <f t="shared" si="60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1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7"/>
        <v>0</v>
      </c>
      <c r="K51" s="23">
        <f>[3]Итого!BT43</f>
        <v>302</v>
      </c>
      <c r="L51" s="23"/>
      <c r="M51" s="23"/>
      <c r="N51" s="23"/>
      <c r="O51" s="24">
        <f t="shared" ref="O51:Q79" si="62">IFERROR(ROUND(K51/H51*100,2),0)</f>
        <v>97.42</v>
      </c>
      <c r="P51" s="24">
        <f t="shared" si="62"/>
        <v>0</v>
      </c>
      <c r="Q51" s="24">
        <f t="shared" si="62"/>
        <v>0</v>
      </c>
      <c r="R51" s="23">
        <f t="shared" si="48"/>
        <v>938</v>
      </c>
      <c r="S51" s="23">
        <f t="shared" si="49"/>
        <v>938</v>
      </c>
      <c r="T51" s="23">
        <f t="shared" si="50"/>
        <v>0</v>
      </c>
      <c r="U51" s="23">
        <f t="shared" si="51"/>
        <v>0</v>
      </c>
      <c r="V51" s="23">
        <f t="shared" si="52"/>
        <v>0</v>
      </c>
      <c r="W51" s="23">
        <f t="shared" si="53"/>
        <v>0</v>
      </c>
      <c r="X51" s="23">
        <f t="shared" si="54"/>
        <v>0</v>
      </c>
      <c r="Y51" s="23">
        <f t="shared" si="55"/>
        <v>0</v>
      </c>
      <c r="Z51" s="23">
        <f t="shared" si="56"/>
        <v>0</v>
      </c>
      <c r="AA51" s="23">
        <f t="shared" si="57"/>
        <v>0</v>
      </c>
      <c r="AB51" s="36">
        <f t="shared" si="58"/>
        <v>101</v>
      </c>
      <c r="AC51" s="36">
        <f t="shared" si="58"/>
        <v>0</v>
      </c>
      <c r="AD51" s="36">
        <f t="shared" si="58"/>
        <v>0</v>
      </c>
      <c r="AE51" s="25">
        <f t="shared" si="59"/>
        <v>938</v>
      </c>
      <c r="AF51" s="25">
        <f t="shared" si="60"/>
        <v>0</v>
      </c>
      <c r="AG51" s="25">
        <f t="shared" si="60"/>
        <v>0</v>
      </c>
      <c r="AH51" s="82">
        <f t="shared" ref="AH51:AJ69" si="63">IFERROR(ROUND((AE51/AB51),1),0)</f>
        <v>9.3000000000000007</v>
      </c>
      <c r="AI51" s="26">
        <f t="shared" si="63"/>
        <v>0</v>
      </c>
      <c r="AJ51" s="26">
        <f t="shared" si="63"/>
        <v>0</v>
      </c>
      <c r="AK51" s="37"/>
      <c r="AL51" s="37"/>
      <c r="AM51" s="27"/>
    </row>
    <row r="52" spans="1:39" ht="27.75" x14ac:dyDescent="0.3">
      <c r="A52" s="21">
        <f t="shared" si="61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7"/>
        <v>-20</v>
      </c>
      <c r="K52" s="23">
        <f>[3]Итого!BT44</f>
        <v>564</v>
      </c>
      <c r="L52" s="23"/>
      <c r="M52" s="23"/>
      <c r="N52" s="23"/>
      <c r="O52" s="24">
        <f t="shared" si="62"/>
        <v>99.3</v>
      </c>
      <c r="P52" s="24">
        <f t="shared" si="62"/>
        <v>0</v>
      </c>
      <c r="Q52" s="24">
        <f t="shared" si="62"/>
        <v>0</v>
      </c>
      <c r="R52" s="23">
        <f t="shared" si="48"/>
        <v>1707</v>
      </c>
      <c r="S52" s="23">
        <f t="shared" si="49"/>
        <v>1707</v>
      </c>
      <c r="T52" s="23">
        <f t="shared" si="50"/>
        <v>0</v>
      </c>
      <c r="U52" s="23">
        <f t="shared" si="51"/>
        <v>-20</v>
      </c>
      <c r="V52" s="23">
        <f t="shared" si="52"/>
        <v>-20</v>
      </c>
      <c r="W52" s="23">
        <f t="shared" si="53"/>
        <v>0</v>
      </c>
      <c r="X52" s="23">
        <f t="shared" si="54"/>
        <v>-20</v>
      </c>
      <c r="Y52" s="23">
        <f t="shared" si="55"/>
        <v>20</v>
      </c>
      <c r="Z52" s="23">
        <f t="shared" si="56"/>
        <v>20</v>
      </c>
      <c r="AA52" s="23">
        <f t="shared" si="57"/>
        <v>0</v>
      </c>
      <c r="AB52" s="36">
        <f t="shared" si="58"/>
        <v>188</v>
      </c>
      <c r="AC52" s="36">
        <f t="shared" si="58"/>
        <v>0</v>
      </c>
      <c r="AD52" s="36">
        <f t="shared" si="58"/>
        <v>0</v>
      </c>
      <c r="AE52" s="25">
        <f t="shared" si="59"/>
        <v>1707</v>
      </c>
      <c r="AF52" s="25">
        <f t="shared" si="60"/>
        <v>79</v>
      </c>
      <c r="AG52" s="25">
        <f t="shared" si="60"/>
        <v>-79</v>
      </c>
      <c r="AH52" s="82">
        <f t="shared" si="63"/>
        <v>9.1</v>
      </c>
      <c r="AI52" s="26">
        <f t="shared" si="63"/>
        <v>0</v>
      </c>
      <c r="AJ52" s="26">
        <f t="shared" si="63"/>
        <v>0</v>
      </c>
      <c r="AK52" s="37"/>
      <c r="AL52" s="37"/>
      <c r="AM52" s="27"/>
    </row>
    <row r="53" spans="1:39" ht="27.75" x14ac:dyDescent="0.3">
      <c r="A53" s="21">
        <f t="shared" si="61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7"/>
        <v>0</v>
      </c>
      <c r="K53" s="23">
        <f>[3]Итого!BT45</f>
        <v>135</v>
      </c>
      <c r="L53" s="23"/>
      <c r="M53" s="23"/>
      <c r="N53" s="23"/>
      <c r="O53" s="24">
        <f t="shared" si="62"/>
        <v>66.83</v>
      </c>
      <c r="P53" s="24">
        <f t="shared" si="62"/>
        <v>0</v>
      </c>
      <c r="Q53" s="24">
        <f t="shared" si="62"/>
        <v>0</v>
      </c>
      <c r="R53" s="23">
        <f t="shared" si="48"/>
        <v>671</v>
      </c>
      <c r="S53" s="23">
        <f t="shared" si="49"/>
        <v>671</v>
      </c>
      <c r="T53" s="23">
        <f t="shared" si="50"/>
        <v>0</v>
      </c>
      <c r="U53" s="23">
        <f t="shared" si="51"/>
        <v>0</v>
      </c>
      <c r="V53" s="23">
        <f t="shared" si="52"/>
        <v>0</v>
      </c>
      <c r="W53" s="23">
        <f t="shared" si="53"/>
        <v>0</v>
      </c>
      <c r="X53" s="23">
        <f t="shared" si="54"/>
        <v>0</v>
      </c>
      <c r="Y53" s="23">
        <f t="shared" si="55"/>
        <v>0</v>
      </c>
      <c r="Z53" s="23">
        <f t="shared" si="56"/>
        <v>0</v>
      </c>
      <c r="AA53" s="23">
        <f t="shared" si="57"/>
        <v>0</v>
      </c>
      <c r="AB53" s="36">
        <f t="shared" si="58"/>
        <v>45</v>
      </c>
      <c r="AC53" s="36">
        <f t="shared" si="58"/>
        <v>0</v>
      </c>
      <c r="AD53" s="36">
        <f t="shared" si="58"/>
        <v>0</v>
      </c>
      <c r="AE53" s="25">
        <f t="shared" si="59"/>
        <v>671</v>
      </c>
      <c r="AF53" s="25">
        <f t="shared" si="60"/>
        <v>0</v>
      </c>
      <c r="AG53" s="25">
        <f t="shared" si="60"/>
        <v>0</v>
      </c>
      <c r="AH53" s="82">
        <f t="shared" si="63"/>
        <v>14.9</v>
      </c>
      <c r="AI53" s="26">
        <f t="shared" si="63"/>
        <v>0</v>
      </c>
      <c r="AJ53" s="26">
        <f t="shared" si="63"/>
        <v>0</v>
      </c>
      <c r="AK53" s="37"/>
      <c r="AL53" s="37"/>
      <c r="AM53" s="27"/>
    </row>
    <row r="54" spans="1:39" ht="27.75" x14ac:dyDescent="0.3">
      <c r="A54" s="21">
        <f t="shared" si="61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7"/>
        <v>0</v>
      </c>
      <c r="K54" s="23">
        <f>[3]Итого!BT46</f>
        <v>0</v>
      </c>
      <c r="L54" s="23"/>
      <c r="M54" s="23"/>
      <c r="N54" s="23"/>
      <c r="O54" s="24">
        <f t="shared" si="62"/>
        <v>0</v>
      </c>
      <c r="P54" s="24">
        <f t="shared" si="62"/>
        <v>0</v>
      </c>
      <c r="Q54" s="24">
        <f t="shared" si="62"/>
        <v>0</v>
      </c>
      <c r="R54" s="23">
        <f t="shared" si="48"/>
        <v>0</v>
      </c>
      <c r="S54" s="23">
        <f t="shared" si="49"/>
        <v>0</v>
      </c>
      <c r="T54" s="23">
        <f t="shared" si="50"/>
        <v>0</v>
      </c>
      <c r="U54" s="23">
        <f t="shared" si="51"/>
        <v>0</v>
      </c>
      <c r="V54" s="23">
        <f t="shared" si="52"/>
        <v>0</v>
      </c>
      <c r="W54" s="23">
        <f t="shared" si="53"/>
        <v>0</v>
      </c>
      <c r="X54" s="23">
        <f t="shared" si="54"/>
        <v>0</v>
      </c>
      <c r="Y54" s="23">
        <f t="shared" si="55"/>
        <v>0</v>
      </c>
      <c r="Z54" s="23">
        <f t="shared" si="56"/>
        <v>0</v>
      </c>
      <c r="AA54" s="23">
        <f t="shared" si="57"/>
        <v>0</v>
      </c>
      <c r="AB54" s="36">
        <f t="shared" si="58"/>
        <v>0</v>
      </c>
      <c r="AC54" s="36">
        <f t="shared" si="58"/>
        <v>0</v>
      </c>
      <c r="AD54" s="36">
        <f t="shared" si="58"/>
        <v>0</v>
      </c>
      <c r="AE54" s="25">
        <f t="shared" si="59"/>
        <v>0</v>
      </c>
      <c r="AF54" s="25">
        <f t="shared" si="60"/>
        <v>0</v>
      </c>
      <c r="AG54" s="25">
        <f t="shared" si="60"/>
        <v>0</v>
      </c>
      <c r="AH54" s="82">
        <f t="shared" si="63"/>
        <v>0</v>
      </c>
      <c r="AI54" s="26">
        <f t="shared" si="63"/>
        <v>0</v>
      </c>
      <c r="AJ54" s="26">
        <f t="shared" si="63"/>
        <v>0</v>
      </c>
      <c r="AK54" s="37"/>
      <c r="AL54" s="37"/>
      <c r="AM54" s="27"/>
    </row>
    <row r="55" spans="1:39" ht="46.5" x14ac:dyDescent="0.3">
      <c r="A55" s="21">
        <f t="shared" si="61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[2]COVID_В1!S44+900+269</f>
        <v>2070</v>
      </c>
      <c r="G55" s="23">
        <f t="shared" si="45"/>
        <v>9692</v>
      </c>
      <c r="H55" s="23">
        <f t="shared" si="46"/>
        <v>1869</v>
      </c>
      <c r="I55" s="23">
        <f t="shared" si="47"/>
        <v>37</v>
      </c>
      <c r="J55" s="23">
        <f t="shared" si="47"/>
        <v>518</v>
      </c>
      <c r="K55" s="23">
        <f>[3]Итого!BT47</f>
        <v>2705</v>
      </c>
      <c r="L55" s="23"/>
      <c r="M55" s="23"/>
      <c r="N55" s="23"/>
      <c r="O55" s="24">
        <f t="shared" si="62"/>
        <v>144.72999999999999</v>
      </c>
      <c r="P55" s="24">
        <f t="shared" si="62"/>
        <v>0</v>
      </c>
      <c r="Q55" s="24">
        <f t="shared" si="62"/>
        <v>0</v>
      </c>
      <c r="R55" s="23">
        <f t="shared" si="48"/>
        <v>6987</v>
      </c>
      <c r="S55" s="23">
        <f t="shared" si="49"/>
        <v>6987</v>
      </c>
      <c r="T55" s="23">
        <f t="shared" si="50"/>
        <v>0</v>
      </c>
      <c r="U55" s="23">
        <f t="shared" si="51"/>
        <v>-37</v>
      </c>
      <c r="V55" s="23">
        <f t="shared" si="52"/>
        <v>-37</v>
      </c>
      <c r="W55" s="23">
        <f t="shared" si="53"/>
        <v>0</v>
      </c>
      <c r="X55" s="23">
        <f t="shared" si="54"/>
        <v>-37</v>
      </c>
      <c r="Y55" s="23">
        <f t="shared" si="55"/>
        <v>-518</v>
      </c>
      <c r="Z55" s="23">
        <f t="shared" si="56"/>
        <v>0</v>
      </c>
      <c r="AA55" s="23">
        <f t="shared" si="57"/>
        <v>-518</v>
      </c>
      <c r="AB55" s="36">
        <f t="shared" si="58"/>
        <v>902</v>
      </c>
      <c r="AC55" s="36">
        <f t="shared" si="58"/>
        <v>0</v>
      </c>
      <c r="AD55" s="36">
        <f t="shared" si="58"/>
        <v>0</v>
      </c>
      <c r="AE55" s="25">
        <f t="shared" si="59"/>
        <v>6987</v>
      </c>
      <c r="AF55" s="25">
        <f t="shared" si="60"/>
        <v>147</v>
      </c>
      <c r="AG55" s="25">
        <f t="shared" si="60"/>
        <v>2070</v>
      </c>
      <c r="AH55" s="82">
        <f t="shared" si="63"/>
        <v>7.7</v>
      </c>
      <c r="AI55" s="26">
        <f t="shared" si="63"/>
        <v>0</v>
      </c>
      <c r="AJ55" s="26">
        <f t="shared" si="63"/>
        <v>0</v>
      </c>
      <c r="AK55" s="37"/>
      <c r="AL55" s="37"/>
      <c r="AM55" s="27"/>
    </row>
    <row r="56" spans="1:39" ht="27.75" x14ac:dyDescent="0.35">
      <c r="A56" s="21">
        <f t="shared" si="61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7"/>
        <v>-2</v>
      </c>
      <c r="K56" s="23">
        <f>[3]Итого!BT48</f>
        <v>18</v>
      </c>
      <c r="L56" s="23"/>
      <c r="M56" s="23"/>
      <c r="N56" s="23"/>
      <c r="O56" s="24">
        <f t="shared" si="62"/>
        <v>257.14</v>
      </c>
      <c r="P56" s="24">
        <f t="shared" si="62"/>
        <v>0</v>
      </c>
      <c r="Q56" s="24">
        <f t="shared" si="62"/>
        <v>0</v>
      </c>
      <c r="R56" s="23">
        <f t="shared" si="48"/>
        <v>11</v>
      </c>
      <c r="S56" s="23">
        <f t="shared" si="49"/>
        <v>11</v>
      </c>
      <c r="T56" s="23">
        <f t="shared" si="50"/>
        <v>0</v>
      </c>
      <c r="U56" s="23">
        <f t="shared" si="51"/>
        <v>-2</v>
      </c>
      <c r="V56" s="23">
        <f t="shared" si="52"/>
        <v>-2</v>
      </c>
      <c r="W56" s="23">
        <f t="shared" si="53"/>
        <v>0</v>
      </c>
      <c r="X56" s="23">
        <f t="shared" si="54"/>
        <v>-2</v>
      </c>
      <c r="Y56" s="23">
        <f t="shared" si="55"/>
        <v>2</v>
      </c>
      <c r="Z56" s="23">
        <f t="shared" si="56"/>
        <v>2</v>
      </c>
      <c r="AA56" s="23">
        <f t="shared" si="57"/>
        <v>0</v>
      </c>
      <c r="AB56" s="36">
        <f t="shared" si="58"/>
        <v>6</v>
      </c>
      <c r="AC56" s="36">
        <f t="shared" si="58"/>
        <v>0</v>
      </c>
      <c r="AD56" s="36">
        <f t="shared" si="58"/>
        <v>0</v>
      </c>
      <c r="AE56" s="25">
        <f t="shared" si="59"/>
        <v>11</v>
      </c>
      <c r="AF56" s="25">
        <f t="shared" si="60"/>
        <v>7</v>
      </c>
      <c r="AG56" s="25">
        <f t="shared" si="60"/>
        <v>-7</v>
      </c>
      <c r="AH56" s="82">
        <f t="shared" si="63"/>
        <v>1.8</v>
      </c>
      <c r="AI56" s="26">
        <f t="shared" si="63"/>
        <v>0</v>
      </c>
      <c r="AJ56" s="26">
        <f t="shared" si="63"/>
        <v>0</v>
      </c>
      <c r="AK56" s="37"/>
      <c r="AL56" s="37"/>
      <c r="AM56" s="40"/>
    </row>
    <row r="57" spans="1:39" ht="27.75" customHeight="1" x14ac:dyDescent="0.3">
      <c r="A57" s="21">
        <f t="shared" si="61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7"/>
        <v>0</v>
      </c>
      <c r="K57" s="23">
        <f>[3]Итого!BT49</f>
        <v>0</v>
      </c>
      <c r="L57" s="23"/>
      <c r="M57" s="23"/>
      <c r="N57" s="23"/>
      <c r="O57" s="24">
        <f t="shared" si="62"/>
        <v>0</v>
      </c>
      <c r="P57" s="24">
        <f t="shared" si="62"/>
        <v>0</v>
      </c>
      <c r="Q57" s="24">
        <f t="shared" si="62"/>
        <v>0</v>
      </c>
      <c r="R57" s="23">
        <f t="shared" si="48"/>
        <v>0</v>
      </c>
      <c r="S57" s="23">
        <f t="shared" si="49"/>
        <v>0</v>
      </c>
      <c r="T57" s="23">
        <f t="shared" si="50"/>
        <v>0</v>
      </c>
      <c r="U57" s="23">
        <f t="shared" si="51"/>
        <v>0</v>
      </c>
      <c r="V57" s="23">
        <f t="shared" si="52"/>
        <v>0</v>
      </c>
      <c r="W57" s="23">
        <f t="shared" si="53"/>
        <v>0</v>
      </c>
      <c r="X57" s="23">
        <f t="shared" si="54"/>
        <v>0</v>
      </c>
      <c r="Y57" s="23">
        <f t="shared" si="55"/>
        <v>0</v>
      </c>
      <c r="Z57" s="23">
        <f t="shared" si="56"/>
        <v>0</v>
      </c>
      <c r="AA57" s="23">
        <f t="shared" si="57"/>
        <v>0</v>
      </c>
      <c r="AB57" s="36">
        <f t="shared" si="58"/>
        <v>0</v>
      </c>
      <c r="AC57" s="36">
        <f t="shared" si="58"/>
        <v>0</v>
      </c>
      <c r="AD57" s="36">
        <f t="shared" si="58"/>
        <v>0</v>
      </c>
      <c r="AE57" s="25">
        <f t="shared" si="59"/>
        <v>0</v>
      </c>
      <c r="AF57" s="25">
        <f t="shared" si="60"/>
        <v>0</v>
      </c>
      <c r="AG57" s="25">
        <f t="shared" si="60"/>
        <v>0</v>
      </c>
      <c r="AH57" s="82">
        <f t="shared" si="63"/>
        <v>0</v>
      </c>
      <c r="AI57" s="26">
        <f t="shared" si="63"/>
        <v>0</v>
      </c>
      <c r="AJ57" s="26">
        <f t="shared" si="63"/>
        <v>0</v>
      </c>
      <c r="AK57" s="37"/>
      <c r="AL57" s="37"/>
      <c r="AM57" s="27"/>
    </row>
    <row r="58" spans="1:39" ht="27.75" x14ac:dyDescent="0.3">
      <c r="A58" s="21">
        <f t="shared" si="61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7"/>
        <v>0</v>
      </c>
      <c r="K58" s="23">
        <f>[3]Итого!BT50</f>
        <v>0</v>
      </c>
      <c r="L58" s="23"/>
      <c r="M58" s="23"/>
      <c r="N58" s="23"/>
      <c r="O58" s="24">
        <f t="shared" si="62"/>
        <v>0</v>
      </c>
      <c r="P58" s="24">
        <f t="shared" si="62"/>
        <v>0</v>
      </c>
      <c r="Q58" s="24">
        <f t="shared" si="62"/>
        <v>0</v>
      </c>
      <c r="R58" s="23">
        <f t="shared" si="48"/>
        <v>0</v>
      </c>
      <c r="S58" s="23">
        <f t="shared" si="49"/>
        <v>0</v>
      </c>
      <c r="T58" s="23">
        <f t="shared" si="50"/>
        <v>0</v>
      </c>
      <c r="U58" s="23">
        <f t="shared" si="51"/>
        <v>0</v>
      </c>
      <c r="V58" s="23">
        <f t="shared" si="52"/>
        <v>0</v>
      </c>
      <c r="W58" s="23">
        <f t="shared" si="53"/>
        <v>0</v>
      </c>
      <c r="X58" s="23">
        <f t="shared" si="54"/>
        <v>0</v>
      </c>
      <c r="Y58" s="23">
        <f t="shared" si="55"/>
        <v>0</v>
      </c>
      <c r="Z58" s="23">
        <f t="shared" si="56"/>
        <v>0</v>
      </c>
      <c r="AA58" s="23">
        <f t="shared" si="57"/>
        <v>0</v>
      </c>
      <c r="AB58" s="36">
        <f t="shared" si="58"/>
        <v>0</v>
      </c>
      <c r="AC58" s="36">
        <f t="shared" si="58"/>
        <v>0</v>
      </c>
      <c r="AD58" s="36">
        <f t="shared" si="58"/>
        <v>0</v>
      </c>
      <c r="AE58" s="25">
        <f t="shared" si="59"/>
        <v>0</v>
      </c>
      <c r="AF58" s="25">
        <f t="shared" si="60"/>
        <v>0</v>
      </c>
      <c r="AG58" s="25">
        <f t="shared" si="60"/>
        <v>0</v>
      </c>
      <c r="AH58" s="82">
        <f t="shared" si="63"/>
        <v>0</v>
      </c>
      <c r="AI58" s="26">
        <f t="shared" si="63"/>
        <v>0</v>
      </c>
      <c r="AJ58" s="26">
        <f t="shared" si="63"/>
        <v>0</v>
      </c>
      <c r="AK58" s="37"/>
      <c r="AL58" s="37"/>
      <c r="AM58" s="27"/>
    </row>
    <row r="59" spans="1:39" ht="46.5" x14ac:dyDescent="0.3">
      <c r="A59" s="21">
        <f t="shared" si="61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7"/>
        <v>0</v>
      </c>
      <c r="K59" s="23">
        <f>[3]Итого!BT51</f>
        <v>208</v>
      </c>
      <c r="L59" s="23"/>
      <c r="M59" s="23"/>
      <c r="N59" s="23"/>
      <c r="O59" s="24">
        <f t="shared" si="62"/>
        <v>162.5</v>
      </c>
      <c r="P59" s="24">
        <f t="shared" si="62"/>
        <v>0</v>
      </c>
      <c r="Q59" s="24">
        <f t="shared" si="62"/>
        <v>0</v>
      </c>
      <c r="R59" s="23">
        <f t="shared" si="48"/>
        <v>344</v>
      </c>
      <c r="S59" s="23">
        <f t="shared" si="49"/>
        <v>344</v>
      </c>
      <c r="T59" s="23">
        <f t="shared" si="50"/>
        <v>0</v>
      </c>
      <c r="U59" s="23">
        <f t="shared" si="51"/>
        <v>-10</v>
      </c>
      <c r="V59" s="23">
        <f t="shared" si="52"/>
        <v>-10</v>
      </c>
      <c r="W59" s="23">
        <f t="shared" si="53"/>
        <v>0</v>
      </c>
      <c r="X59" s="23">
        <f t="shared" si="54"/>
        <v>-10</v>
      </c>
      <c r="Y59" s="23">
        <f t="shared" si="55"/>
        <v>0</v>
      </c>
      <c r="Z59" s="23">
        <f t="shared" si="56"/>
        <v>0</v>
      </c>
      <c r="AA59" s="23">
        <f t="shared" si="57"/>
        <v>0</v>
      </c>
      <c r="AB59" s="36">
        <f t="shared" si="58"/>
        <v>69</v>
      </c>
      <c r="AC59" s="36">
        <f t="shared" si="58"/>
        <v>0</v>
      </c>
      <c r="AD59" s="36">
        <f t="shared" si="58"/>
        <v>0</v>
      </c>
      <c r="AE59" s="25">
        <f t="shared" si="59"/>
        <v>344</v>
      </c>
      <c r="AF59" s="25">
        <f t="shared" si="60"/>
        <v>40</v>
      </c>
      <c r="AG59" s="25">
        <f t="shared" si="60"/>
        <v>0</v>
      </c>
      <c r="AH59" s="82">
        <f t="shared" si="63"/>
        <v>5</v>
      </c>
      <c r="AI59" s="26">
        <f t="shared" si="63"/>
        <v>0</v>
      </c>
      <c r="AJ59" s="26">
        <f t="shared" si="63"/>
        <v>0</v>
      </c>
      <c r="AK59" s="37"/>
      <c r="AL59" s="37"/>
      <c r="AM59" s="27"/>
    </row>
    <row r="60" spans="1:39" ht="27.75" x14ac:dyDescent="0.3">
      <c r="A60" s="21">
        <f t="shared" si="61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7"/>
        <v>0</v>
      </c>
      <c r="K60" s="23">
        <f>[3]Итого!BT52</f>
        <v>0</v>
      </c>
      <c r="L60" s="23"/>
      <c r="M60" s="23"/>
      <c r="N60" s="23"/>
      <c r="O60" s="24">
        <f t="shared" si="62"/>
        <v>0</v>
      </c>
      <c r="P60" s="24">
        <f t="shared" si="62"/>
        <v>0</v>
      </c>
      <c r="Q60" s="24">
        <f t="shared" si="62"/>
        <v>0</v>
      </c>
      <c r="R60" s="23">
        <f t="shared" si="48"/>
        <v>0</v>
      </c>
      <c r="S60" s="23">
        <f t="shared" si="49"/>
        <v>0</v>
      </c>
      <c r="T60" s="23">
        <f t="shared" si="50"/>
        <v>0</v>
      </c>
      <c r="U60" s="23">
        <f t="shared" si="51"/>
        <v>0</v>
      </c>
      <c r="V60" s="23">
        <f t="shared" si="52"/>
        <v>0</v>
      </c>
      <c r="W60" s="23">
        <f t="shared" si="53"/>
        <v>0</v>
      </c>
      <c r="X60" s="23">
        <f t="shared" si="54"/>
        <v>0</v>
      </c>
      <c r="Y60" s="23">
        <f t="shared" si="55"/>
        <v>0</v>
      </c>
      <c r="Z60" s="23">
        <f t="shared" si="56"/>
        <v>0</v>
      </c>
      <c r="AA60" s="23">
        <f t="shared" si="57"/>
        <v>0</v>
      </c>
      <c r="AB60" s="36">
        <f t="shared" si="58"/>
        <v>0</v>
      </c>
      <c r="AC60" s="36">
        <f t="shared" si="58"/>
        <v>0</v>
      </c>
      <c r="AD60" s="36">
        <f t="shared" si="58"/>
        <v>0</v>
      </c>
      <c r="AE60" s="25">
        <f t="shared" si="59"/>
        <v>0</v>
      </c>
      <c r="AF60" s="25">
        <f t="shared" si="60"/>
        <v>0</v>
      </c>
      <c r="AG60" s="25">
        <f t="shared" si="60"/>
        <v>0</v>
      </c>
      <c r="AH60" s="82">
        <f t="shared" si="63"/>
        <v>0</v>
      </c>
      <c r="AI60" s="26">
        <f t="shared" si="63"/>
        <v>0</v>
      </c>
      <c r="AJ60" s="26">
        <f t="shared" si="63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4">SUM(E36:E60)</f>
        <v>893</v>
      </c>
      <c r="F61" s="35">
        <f t="shared" si="64"/>
        <v>1364</v>
      </c>
      <c r="G61" s="35">
        <f t="shared" si="64"/>
        <v>59761</v>
      </c>
      <c r="H61" s="35">
        <f t="shared" si="64"/>
        <v>14378</v>
      </c>
      <c r="I61" s="35">
        <f t="shared" si="64"/>
        <v>224</v>
      </c>
      <c r="J61" s="35">
        <f t="shared" si="64"/>
        <v>341</v>
      </c>
      <c r="K61" s="35">
        <f t="shared" si="64"/>
        <v>14091</v>
      </c>
      <c r="L61" s="35">
        <f t="shared" si="64"/>
        <v>0</v>
      </c>
      <c r="M61" s="35">
        <f t="shared" si="64"/>
        <v>0</v>
      </c>
      <c r="N61" s="35"/>
      <c r="O61" s="31">
        <f t="shared" si="62"/>
        <v>98</v>
      </c>
      <c r="P61" s="31">
        <f t="shared" si="62"/>
        <v>0</v>
      </c>
      <c r="Q61" s="31">
        <f t="shared" si="62"/>
        <v>0</v>
      </c>
      <c r="R61" s="35">
        <f t="shared" si="64"/>
        <v>45670</v>
      </c>
      <c r="S61" s="35">
        <f t="shared" si="64"/>
        <v>45670</v>
      </c>
      <c r="T61" s="35">
        <f t="shared" si="64"/>
        <v>0</v>
      </c>
      <c r="U61" s="35">
        <f t="shared" si="64"/>
        <v>-224</v>
      </c>
      <c r="V61" s="35">
        <f t="shared" si="64"/>
        <v>-224</v>
      </c>
      <c r="W61" s="35">
        <f t="shared" si="64"/>
        <v>0</v>
      </c>
      <c r="X61" s="35">
        <f t="shared" si="64"/>
        <v>-224</v>
      </c>
      <c r="Y61" s="35">
        <f t="shared" si="64"/>
        <v>-341</v>
      </c>
      <c r="Z61" s="35">
        <f t="shared" si="64"/>
        <v>177</v>
      </c>
      <c r="AA61" s="35">
        <f t="shared" si="64"/>
        <v>-518</v>
      </c>
      <c r="AB61" s="35">
        <f t="shared" si="64"/>
        <v>4697</v>
      </c>
      <c r="AC61" s="35">
        <f t="shared" si="64"/>
        <v>0</v>
      </c>
      <c r="AD61" s="35">
        <f t="shared" si="64"/>
        <v>0</v>
      </c>
      <c r="AE61" s="35">
        <f t="shared" si="64"/>
        <v>45670</v>
      </c>
      <c r="AF61" s="35">
        <f t="shared" si="64"/>
        <v>893</v>
      </c>
      <c r="AG61" s="35">
        <f t="shared" si="64"/>
        <v>1364</v>
      </c>
      <c r="AH61" s="83">
        <f t="shared" si="63"/>
        <v>9.6999999999999993</v>
      </c>
      <c r="AI61" s="32">
        <f t="shared" si="63"/>
        <v>0</v>
      </c>
      <c r="AJ61" s="32">
        <f t="shared" si="63"/>
        <v>0</v>
      </c>
      <c r="AK61" s="35">
        <f t="shared" si="64"/>
        <v>0</v>
      </c>
      <c r="AL61" s="35">
        <f t="shared" si="64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5">E61+E35+E31+E24</f>
        <v>2257</v>
      </c>
      <c r="F62" s="35">
        <f t="shared" si="65"/>
        <v>0</v>
      </c>
      <c r="G62" s="35">
        <f t="shared" si="65"/>
        <v>199742</v>
      </c>
      <c r="H62" s="35">
        <f t="shared" si="65"/>
        <v>49369</v>
      </c>
      <c r="I62" s="35">
        <f t="shared" si="65"/>
        <v>565</v>
      </c>
      <c r="J62" s="35">
        <f t="shared" si="65"/>
        <v>0</v>
      </c>
      <c r="K62" s="35">
        <f t="shared" si="65"/>
        <v>50193</v>
      </c>
      <c r="L62" s="35">
        <f t="shared" si="65"/>
        <v>0</v>
      </c>
      <c r="M62" s="35">
        <f t="shared" si="65"/>
        <v>0</v>
      </c>
      <c r="N62" s="35"/>
      <c r="O62" s="31">
        <f t="shared" si="62"/>
        <v>101.67</v>
      </c>
      <c r="P62" s="31">
        <f t="shared" si="62"/>
        <v>0</v>
      </c>
      <c r="Q62" s="31">
        <f t="shared" si="62"/>
        <v>0</v>
      </c>
      <c r="R62" s="35">
        <f>R61+R35+R31+R24</f>
        <v>149549</v>
      </c>
      <c r="S62" s="35">
        <f t="shared" ref="S62:AL62" si="66">S61+S35+S31+S24</f>
        <v>149549</v>
      </c>
      <c r="T62" s="35">
        <f t="shared" si="66"/>
        <v>0</v>
      </c>
      <c r="U62" s="35">
        <f t="shared" si="66"/>
        <v>-565</v>
      </c>
      <c r="V62" s="35">
        <f t="shared" si="66"/>
        <v>-565</v>
      </c>
      <c r="W62" s="35">
        <f t="shared" si="66"/>
        <v>0</v>
      </c>
      <c r="X62" s="35">
        <f t="shared" si="66"/>
        <v>-565</v>
      </c>
      <c r="Y62" s="35">
        <f t="shared" si="66"/>
        <v>0</v>
      </c>
      <c r="Z62" s="35">
        <f t="shared" si="66"/>
        <v>518</v>
      </c>
      <c r="AA62" s="35">
        <f t="shared" si="66"/>
        <v>-518</v>
      </c>
      <c r="AB62" s="35">
        <f t="shared" si="66"/>
        <v>16730</v>
      </c>
      <c r="AC62" s="35">
        <f>AC61+AC35+AC31+AC24</f>
        <v>0</v>
      </c>
      <c r="AD62" s="35">
        <f t="shared" si="66"/>
        <v>0</v>
      </c>
      <c r="AE62" s="35">
        <f t="shared" si="66"/>
        <v>149549</v>
      </c>
      <c r="AF62" s="35">
        <f t="shared" si="66"/>
        <v>2257</v>
      </c>
      <c r="AG62" s="35">
        <f t="shared" si="66"/>
        <v>0</v>
      </c>
      <c r="AH62" s="83">
        <f t="shared" si="63"/>
        <v>8.9</v>
      </c>
      <c r="AI62" s="32">
        <f t="shared" si="63"/>
        <v>0</v>
      </c>
      <c r="AJ62" s="32">
        <f t="shared" si="63"/>
        <v>0</v>
      </c>
      <c r="AK62" s="35">
        <f t="shared" si="66"/>
        <v>0</v>
      </c>
      <c r="AL62" s="35">
        <f t="shared" si="66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7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2"/>
        <v>0</v>
      </c>
      <c r="P63" s="24">
        <f t="shared" si="62"/>
        <v>0</v>
      </c>
      <c r="Q63" s="24">
        <f t="shared" si="62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3"/>
        <v>0</v>
      </c>
      <c r="AI63" s="26">
        <f t="shared" si="63"/>
        <v>0</v>
      </c>
      <c r="AJ63" s="26">
        <f t="shared" si="63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68">E63</f>
        <v>0</v>
      </c>
      <c r="F64" s="35">
        <f t="shared" si="68"/>
        <v>0</v>
      </c>
      <c r="G64" s="35">
        <f t="shared" si="68"/>
        <v>0</v>
      </c>
      <c r="H64" s="35">
        <f>ROUND(C64/12*6,0)</f>
        <v>0</v>
      </c>
      <c r="I64" s="35"/>
      <c r="J64" s="35"/>
      <c r="K64" s="35">
        <f t="shared" si="68"/>
        <v>0</v>
      </c>
      <c r="L64" s="35">
        <f t="shared" si="68"/>
        <v>0</v>
      </c>
      <c r="M64" s="35">
        <f t="shared" si="68"/>
        <v>0</v>
      </c>
      <c r="N64" s="35"/>
      <c r="O64" s="43">
        <f t="shared" si="62"/>
        <v>0</v>
      </c>
      <c r="P64" s="43">
        <f t="shared" si="62"/>
        <v>0</v>
      </c>
      <c r="Q64" s="43">
        <f t="shared" si="62"/>
        <v>0</v>
      </c>
      <c r="R64" s="35">
        <f t="shared" si="68"/>
        <v>0</v>
      </c>
      <c r="S64" s="35">
        <f t="shared" si="68"/>
        <v>0</v>
      </c>
      <c r="T64" s="35">
        <f t="shared" si="68"/>
        <v>0</v>
      </c>
      <c r="U64" s="35">
        <f t="shared" si="68"/>
        <v>0</v>
      </c>
      <c r="V64" s="35">
        <f t="shared" si="68"/>
        <v>0</v>
      </c>
      <c r="W64" s="35">
        <f t="shared" si="68"/>
        <v>0</v>
      </c>
      <c r="X64" s="35">
        <f t="shared" si="68"/>
        <v>0</v>
      </c>
      <c r="Y64" s="35">
        <f t="shared" si="68"/>
        <v>0</v>
      </c>
      <c r="Z64" s="35">
        <f t="shared" si="68"/>
        <v>0</v>
      </c>
      <c r="AA64" s="35">
        <f t="shared" si="68"/>
        <v>0</v>
      </c>
      <c r="AB64" s="35">
        <f t="shared" si="68"/>
        <v>0</v>
      </c>
      <c r="AC64" s="35">
        <f t="shared" si="68"/>
        <v>0</v>
      </c>
      <c r="AD64" s="35">
        <f t="shared" si="68"/>
        <v>0</v>
      </c>
      <c r="AE64" s="35">
        <f t="shared" si="68"/>
        <v>0</v>
      </c>
      <c r="AF64" s="35">
        <f t="shared" si="68"/>
        <v>0</v>
      </c>
      <c r="AG64" s="35">
        <f t="shared" si="68"/>
        <v>0</v>
      </c>
      <c r="AH64" s="84">
        <f t="shared" si="63"/>
        <v>0</v>
      </c>
      <c r="AI64" s="44">
        <f t="shared" si="63"/>
        <v>0</v>
      </c>
      <c r="AJ64" s="44">
        <f t="shared" si="63"/>
        <v>0</v>
      </c>
      <c r="AK64" s="35">
        <f t="shared" si="68"/>
        <v>0</v>
      </c>
      <c r="AL64" s="35">
        <f t="shared" si="68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69">D65+E65+F65</f>
        <v>0</v>
      </c>
      <c r="H65" s="23">
        <f>ROUND(C65/12*$I$6,0)</f>
        <v>0</v>
      </c>
      <c r="I65" s="23">
        <f t="shared" ref="I65:J69" si="70">ROUND(E65/12*$I$6,0)</f>
        <v>0</v>
      </c>
      <c r="J65" s="23">
        <f t="shared" si="70"/>
        <v>0</v>
      </c>
      <c r="K65" s="23">
        <f>[3]Итого!BT57</f>
        <v>0</v>
      </c>
      <c r="L65" s="23"/>
      <c r="M65" s="23"/>
      <c r="N65" s="23"/>
      <c r="O65" s="24">
        <f t="shared" si="62"/>
        <v>0</v>
      </c>
      <c r="P65" s="24">
        <f t="shared" si="62"/>
        <v>0</v>
      </c>
      <c r="Q65" s="24">
        <f t="shared" si="62"/>
        <v>0</v>
      </c>
      <c r="R65" s="23">
        <f t="shared" ref="R65:R69" si="71">ROUND(G65-K65,0)</f>
        <v>0</v>
      </c>
      <c r="S65" s="23">
        <f t="shared" ref="S65:S69" si="72">IFERROR(IF(R65&gt;0,R65,0),0)</f>
        <v>0</v>
      </c>
      <c r="T65" s="23">
        <f t="shared" ref="T65:T69" si="73">IFERROR(IF(R65&lt;0,R65,0),0)</f>
        <v>0</v>
      </c>
      <c r="U65" s="23">
        <f t="shared" ref="U65:U69" si="74">ROUND(L65-I65,0)</f>
        <v>0</v>
      </c>
      <c r="V65" s="23">
        <f t="shared" ref="V65:V69" si="75">ROUND(L65-I65,0)</f>
        <v>0</v>
      </c>
      <c r="W65" s="23">
        <f t="shared" ref="W65:W69" si="76">IFERROR(IF(U65&gt;0,U65,0),0)</f>
        <v>0</v>
      </c>
      <c r="X65" s="23">
        <f t="shared" ref="X65:X69" si="77">IFERROR(IF(U65&lt;0,U65,0),0)</f>
        <v>0</v>
      </c>
      <c r="Y65" s="23">
        <f t="shared" ref="Y65:Y69" si="78">ROUND(M65-J65,0)</f>
        <v>0</v>
      </c>
      <c r="Z65" s="23">
        <f t="shared" ref="Z65:Z69" si="79">IFERROR(IF(Y65&gt;0,Y65,0),0)</f>
        <v>0</v>
      </c>
      <c r="AA65" s="23">
        <f t="shared" ref="AA65:AA69" si="80">IFERROR(IF(Y65&lt;0,Y65,0),0)</f>
        <v>0</v>
      </c>
      <c r="AB65" s="45">
        <f t="shared" ref="AB65:AD69" si="81">ROUND(K65/$AB$6,0)</f>
        <v>0</v>
      </c>
      <c r="AC65" s="45">
        <f t="shared" si="81"/>
        <v>0</v>
      </c>
      <c r="AD65" s="45">
        <f t="shared" si="81"/>
        <v>0</v>
      </c>
      <c r="AE65" s="25">
        <f t="shared" ref="AE65:AE69" si="82">ROUND((G65-K65),0)</f>
        <v>0</v>
      </c>
      <c r="AF65" s="25">
        <f t="shared" ref="AF65:AG69" si="83">ROUND((E65-L65),0)</f>
        <v>0</v>
      </c>
      <c r="AG65" s="25">
        <f t="shared" si="83"/>
        <v>0</v>
      </c>
      <c r="AH65" s="82">
        <f t="shared" si="63"/>
        <v>0</v>
      </c>
      <c r="AI65" s="26">
        <f t="shared" si="63"/>
        <v>0</v>
      </c>
      <c r="AJ65" s="26">
        <f t="shared" si="63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69"/>
        <v>0</v>
      </c>
      <c r="H66" s="23">
        <f>ROUND(C66/12*$I$6,0)</f>
        <v>0</v>
      </c>
      <c r="I66" s="23">
        <f t="shared" si="70"/>
        <v>0</v>
      </c>
      <c r="J66" s="23">
        <f t="shared" si="70"/>
        <v>0</v>
      </c>
      <c r="K66" s="23">
        <f>[3]Итого!BT58</f>
        <v>0</v>
      </c>
      <c r="L66" s="23"/>
      <c r="M66" s="23"/>
      <c r="N66" s="23"/>
      <c r="O66" s="24">
        <f t="shared" si="62"/>
        <v>0</v>
      </c>
      <c r="P66" s="24">
        <f t="shared" si="62"/>
        <v>0</v>
      </c>
      <c r="Q66" s="24">
        <f t="shared" si="62"/>
        <v>0</v>
      </c>
      <c r="R66" s="23">
        <f t="shared" si="71"/>
        <v>0</v>
      </c>
      <c r="S66" s="23">
        <f t="shared" si="72"/>
        <v>0</v>
      </c>
      <c r="T66" s="23">
        <f t="shared" si="73"/>
        <v>0</v>
      </c>
      <c r="U66" s="23">
        <f t="shared" si="74"/>
        <v>0</v>
      </c>
      <c r="V66" s="23">
        <f t="shared" si="75"/>
        <v>0</v>
      </c>
      <c r="W66" s="23">
        <f t="shared" si="76"/>
        <v>0</v>
      </c>
      <c r="X66" s="23">
        <f t="shared" si="77"/>
        <v>0</v>
      </c>
      <c r="Y66" s="23">
        <f t="shared" si="78"/>
        <v>0</v>
      </c>
      <c r="Z66" s="23">
        <f t="shared" si="79"/>
        <v>0</v>
      </c>
      <c r="AA66" s="23">
        <f t="shared" si="80"/>
        <v>0</v>
      </c>
      <c r="AB66" s="45">
        <f t="shared" si="81"/>
        <v>0</v>
      </c>
      <c r="AC66" s="45">
        <f t="shared" si="81"/>
        <v>0</v>
      </c>
      <c r="AD66" s="45">
        <f t="shared" si="81"/>
        <v>0</v>
      </c>
      <c r="AE66" s="25">
        <f t="shared" si="82"/>
        <v>0</v>
      </c>
      <c r="AF66" s="25">
        <f t="shared" si="83"/>
        <v>0</v>
      </c>
      <c r="AG66" s="25">
        <f t="shared" si="83"/>
        <v>0</v>
      </c>
      <c r="AH66" s="82">
        <f t="shared" si="63"/>
        <v>0</v>
      </c>
      <c r="AI66" s="26">
        <f t="shared" si="63"/>
        <v>0</v>
      </c>
      <c r="AJ66" s="26">
        <f t="shared" si="63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69"/>
        <v>0</v>
      </c>
      <c r="H67" s="23">
        <f>ROUND(C67/12*$I$6,0)</f>
        <v>0</v>
      </c>
      <c r="I67" s="23">
        <f t="shared" si="70"/>
        <v>0</v>
      </c>
      <c r="J67" s="23">
        <f t="shared" si="70"/>
        <v>0</v>
      </c>
      <c r="K67" s="23">
        <f>[3]Итого!BT59</f>
        <v>0</v>
      </c>
      <c r="L67" s="23"/>
      <c r="M67" s="23"/>
      <c r="N67" s="23"/>
      <c r="O67" s="24">
        <f t="shared" si="62"/>
        <v>0</v>
      </c>
      <c r="P67" s="24">
        <f t="shared" si="62"/>
        <v>0</v>
      </c>
      <c r="Q67" s="24">
        <f t="shared" si="62"/>
        <v>0</v>
      </c>
      <c r="R67" s="23">
        <f t="shared" si="71"/>
        <v>0</v>
      </c>
      <c r="S67" s="23">
        <f t="shared" si="72"/>
        <v>0</v>
      </c>
      <c r="T67" s="23">
        <f t="shared" si="73"/>
        <v>0</v>
      </c>
      <c r="U67" s="23">
        <f t="shared" si="74"/>
        <v>0</v>
      </c>
      <c r="V67" s="23">
        <f t="shared" si="75"/>
        <v>0</v>
      </c>
      <c r="W67" s="23">
        <f t="shared" si="76"/>
        <v>0</v>
      </c>
      <c r="X67" s="23">
        <f t="shared" si="77"/>
        <v>0</v>
      </c>
      <c r="Y67" s="23">
        <f t="shared" si="78"/>
        <v>0</v>
      </c>
      <c r="Z67" s="23">
        <f t="shared" si="79"/>
        <v>0</v>
      </c>
      <c r="AA67" s="23">
        <f t="shared" si="80"/>
        <v>0</v>
      </c>
      <c r="AB67" s="45">
        <f t="shared" si="81"/>
        <v>0</v>
      </c>
      <c r="AC67" s="45">
        <f t="shared" si="81"/>
        <v>0</v>
      </c>
      <c r="AD67" s="45">
        <f t="shared" si="81"/>
        <v>0</v>
      </c>
      <c r="AE67" s="25">
        <f t="shared" si="82"/>
        <v>0</v>
      </c>
      <c r="AF67" s="25">
        <f t="shared" si="83"/>
        <v>0</v>
      </c>
      <c r="AG67" s="25">
        <f t="shared" si="83"/>
        <v>0</v>
      </c>
      <c r="AH67" s="82">
        <f t="shared" si="63"/>
        <v>0</v>
      </c>
      <c r="AI67" s="26">
        <f t="shared" si="63"/>
        <v>0</v>
      </c>
      <c r="AJ67" s="26">
        <f t="shared" si="63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69"/>
        <v>0</v>
      </c>
      <c r="H68" s="23">
        <f>ROUND(C68/12*$I$6,0)</f>
        <v>0</v>
      </c>
      <c r="I68" s="23">
        <f t="shared" si="70"/>
        <v>0</v>
      </c>
      <c r="J68" s="23">
        <f t="shared" si="70"/>
        <v>0</v>
      </c>
      <c r="K68" s="23">
        <f>[3]Итого!BT60</f>
        <v>0</v>
      </c>
      <c r="L68" s="23"/>
      <c r="M68" s="23"/>
      <c r="N68" s="23"/>
      <c r="O68" s="24">
        <f t="shared" si="62"/>
        <v>0</v>
      </c>
      <c r="P68" s="24">
        <f t="shared" si="62"/>
        <v>0</v>
      </c>
      <c r="Q68" s="24">
        <f t="shared" si="62"/>
        <v>0</v>
      </c>
      <c r="R68" s="23">
        <f t="shared" si="71"/>
        <v>0</v>
      </c>
      <c r="S68" s="23">
        <f t="shared" si="72"/>
        <v>0</v>
      </c>
      <c r="T68" s="23">
        <f t="shared" si="73"/>
        <v>0</v>
      </c>
      <c r="U68" s="23">
        <f t="shared" si="74"/>
        <v>0</v>
      </c>
      <c r="V68" s="23">
        <f t="shared" si="75"/>
        <v>0</v>
      </c>
      <c r="W68" s="23">
        <f t="shared" si="76"/>
        <v>0</v>
      </c>
      <c r="X68" s="23">
        <f t="shared" si="77"/>
        <v>0</v>
      </c>
      <c r="Y68" s="23">
        <f t="shared" si="78"/>
        <v>0</v>
      </c>
      <c r="Z68" s="23">
        <f t="shared" si="79"/>
        <v>0</v>
      </c>
      <c r="AA68" s="23">
        <f t="shared" si="80"/>
        <v>0</v>
      </c>
      <c r="AB68" s="46">
        <f t="shared" si="81"/>
        <v>0</v>
      </c>
      <c r="AC68" s="46">
        <f t="shared" si="81"/>
        <v>0</v>
      </c>
      <c r="AD68" s="46">
        <f t="shared" si="81"/>
        <v>0</v>
      </c>
      <c r="AE68" s="25">
        <f t="shared" si="82"/>
        <v>0</v>
      </c>
      <c r="AF68" s="25">
        <f t="shared" si="83"/>
        <v>0</v>
      </c>
      <c r="AG68" s="25">
        <f t="shared" si="83"/>
        <v>0</v>
      </c>
      <c r="AH68" s="82">
        <f t="shared" si="63"/>
        <v>0</v>
      </c>
      <c r="AI68" s="26">
        <f t="shared" si="63"/>
        <v>0</v>
      </c>
      <c r="AJ68" s="26">
        <f t="shared" si="63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69"/>
        <v>0</v>
      </c>
      <c r="H69" s="23">
        <f>ROUND(C69/12*$I$6,0)</f>
        <v>0</v>
      </c>
      <c r="I69" s="23">
        <f t="shared" si="70"/>
        <v>0</v>
      </c>
      <c r="J69" s="23">
        <f t="shared" si="70"/>
        <v>0</v>
      </c>
      <c r="K69" s="23">
        <f>[3]Итого!BT61</f>
        <v>0</v>
      </c>
      <c r="L69" s="23"/>
      <c r="M69" s="23"/>
      <c r="N69" s="23"/>
      <c r="O69" s="24">
        <f t="shared" si="62"/>
        <v>0</v>
      </c>
      <c r="P69" s="24">
        <f t="shared" si="62"/>
        <v>0</v>
      </c>
      <c r="Q69" s="24">
        <f t="shared" si="62"/>
        <v>0</v>
      </c>
      <c r="R69" s="23">
        <f t="shared" si="71"/>
        <v>0</v>
      </c>
      <c r="S69" s="23">
        <f t="shared" si="72"/>
        <v>0</v>
      </c>
      <c r="T69" s="23">
        <f t="shared" si="73"/>
        <v>0</v>
      </c>
      <c r="U69" s="23">
        <f t="shared" si="74"/>
        <v>0</v>
      </c>
      <c r="V69" s="23">
        <f t="shared" si="75"/>
        <v>0</v>
      </c>
      <c r="W69" s="23">
        <f t="shared" si="76"/>
        <v>0</v>
      </c>
      <c r="X69" s="23">
        <f t="shared" si="77"/>
        <v>0</v>
      </c>
      <c r="Y69" s="23">
        <f t="shared" si="78"/>
        <v>0</v>
      </c>
      <c r="Z69" s="23">
        <f t="shared" si="79"/>
        <v>0</v>
      </c>
      <c r="AA69" s="23">
        <f t="shared" si="80"/>
        <v>0</v>
      </c>
      <c r="AB69" s="45">
        <f t="shared" si="81"/>
        <v>0</v>
      </c>
      <c r="AC69" s="45">
        <f t="shared" si="81"/>
        <v>0</v>
      </c>
      <c r="AD69" s="45">
        <f t="shared" si="81"/>
        <v>0</v>
      </c>
      <c r="AE69" s="25">
        <f t="shared" si="82"/>
        <v>0</v>
      </c>
      <c r="AF69" s="25">
        <f t="shared" si="83"/>
        <v>0</v>
      </c>
      <c r="AG69" s="25">
        <f t="shared" si="83"/>
        <v>0</v>
      </c>
      <c r="AH69" s="82">
        <f t="shared" si="63"/>
        <v>0</v>
      </c>
      <c r="AI69" s="26">
        <f t="shared" si="63"/>
        <v>0</v>
      </c>
      <c r="AJ69" s="26">
        <f t="shared" si="63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2"/>
        <v>0</v>
      </c>
      <c r="P70" s="43">
        <f t="shared" si="62"/>
        <v>0</v>
      </c>
      <c r="Q70" s="43">
        <f t="shared" si="62"/>
        <v>0</v>
      </c>
      <c r="R70" s="35">
        <f t="shared" ref="R70:AH70" si="84">SUM(R65:R69)</f>
        <v>0</v>
      </c>
      <c r="S70" s="35">
        <f t="shared" si="84"/>
        <v>0</v>
      </c>
      <c r="T70" s="35">
        <f t="shared" si="84"/>
        <v>0</v>
      </c>
      <c r="U70" s="35">
        <f t="shared" si="84"/>
        <v>0</v>
      </c>
      <c r="V70" s="35">
        <f t="shared" si="84"/>
        <v>0</v>
      </c>
      <c r="W70" s="35">
        <f t="shared" si="84"/>
        <v>0</v>
      </c>
      <c r="X70" s="35">
        <f t="shared" si="84"/>
        <v>0</v>
      </c>
      <c r="Y70" s="35">
        <f t="shared" si="84"/>
        <v>0</v>
      </c>
      <c r="Z70" s="35">
        <f t="shared" si="84"/>
        <v>0</v>
      </c>
      <c r="AA70" s="35">
        <f t="shared" si="84"/>
        <v>0</v>
      </c>
      <c r="AB70" s="35">
        <f t="shared" si="84"/>
        <v>0</v>
      </c>
      <c r="AC70" s="35">
        <f t="shared" si="84"/>
        <v>0</v>
      </c>
      <c r="AD70" s="35">
        <f t="shared" si="84"/>
        <v>0</v>
      </c>
      <c r="AE70" s="35">
        <f t="shared" si="84"/>
        <v>0</v>
      </c>
      <c r="AF70" s="35">
        <f t="shared" si="84"/>
        <v>0</v>
      </c>
      <c r="AG70" s="35">
        <f t="shared" si="84"/>
        <v>0</v>
      </c>
      <c r="AH70" s="83">
        <f t="shared" si="84"/>
        <v>0</v>
      </c>
      <c r="AI70" s="32">
        <f t="shared" ref="AI70:AJ113" si="85">IFERROR(ROUND((AF70/AC70),1),0)</f>
        <v>0</v>
      </c>
      <c r="AJ70" s="32">
        <f t="shared" si="85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6">D71+E71+F71</f>
        <v>0</v>
      </c>
      <c r="H71" s="23">
        <f t="shared" ref="H71:H110" si="87">ROUND(C71/12*$I$6,0)</f>
        <v>0</v>
      </c>
      <c r="I71" s="23">
        <f t="shared" ref="I71:J110" si="88">ROUND(E71/12*$I$6,0)</f>
        <v>0</v>
      </c>
      <c r="J71" s="23">
        <f t="shared" si="88"/>
        <v>0</v>
      </c>
      <c r="K71" s="23">
        <f>[3]Итого!BT63</f>
        <v>0</v>
      </c>
      <c r="L71" s="23"/>
      <c r="M71" s="23"/>
      <c r="N71" s="23"/>
      <c r="O71" s="24">
        <f t="shared" si="62"/>
        <v>0</v>
      </c>
      <c r="P71" s="24">
        <f t="shared" si="62"/>
        <v>0</v>
      </c>
      <c r="Q71" s="24">
        <f t="shared" si="62"/>
        <v>0</v>
      </c>
      <c r="R71" s="23">
        <f t="shared" ref="R71:R110" si="89">ROUND(G71-K71,0)</f>
        <v>0</v>
      </c>
      <c r="S71" s="23">
        <f t="shared" ref="S71:S110" si="90">IFERROR(IF(R71&gt;0,R71,0),0)</f>
        <v>0</v>
      </c>
      <c r="T71" s="23">
        <f t="shared" ref="T71:T110" si="91">IFERROR(IF(R71&lt;0,R71,0),0)</f>
        <v>0</v>
      </c>
      <c r="U71" s="23">
        <f t="shared" ref="U71:U110" si="92">ROUND(L71-I71,0)</f>
        <v>0</v>
      </c>
      <c r="V71" s="23">
        <f t="shared" ref="V71:V110" si="93">ROUND(L71-I71,0)</f>
        <v>0</v>
      </c>
      <c r="W71" s="23">
        <f t="shared" ref="W71:W110" si="94">IFERROR(IF(U71&gt;0,U71,0),0)</f>
        <v>0</v>
      </c>
      <c r="X71" s="23">
        <f t="shared" ref="X71:X110" si="95">IFERROR(IF(U71&lt;0,U71,0),0)</f>
        <v>0</v>
      </c>
      <c r="Y71" s="23">
        <f t="shared" ref="Y71:Y110" si="96">ROUND(M71-J71,0)</f>
        <v>0</v>
      </c>
      <c r="Z71" s="23">
        <f t="shared" ref="Z71:Z110" si="97">IFERROR(IF(Y71&gt;0,Y71,0),0)</f>
        <v>0</v>
      </c>
      <c r="AA71" s="23">
        <f t="shared" ref="AA71:AA110" si="98">IFERROR(IF(Y71&lt;0,Y71,0),0)</f>
        <v>0</v>
      </c>
      <c r="AB71" s="37">
        <f t="shared" ref="AB71:AD98" si="99">ROUND(K71/$AB$6,0)</f>
        <v>0</v>
      </c>
      <c r="AC71" s="37">
        <f t="shared" si="99"/>
        <v>0</v>
      </c>
      <c r="AD71" s="37">
        <f t="shared" si="99"/>
        <v>0</v>
      </c>
      <c r="AE71" s="25">
        <f t="shared" ref="AE71:AE110" si="100">ROUND((G71-K71),0)</f>
        <v>0</v>
      </c>
      <c r="AF71" s="25">
        <f t="shared" ref="AF71:AG110" si="101">ROUND((E71-L71),0)</f>
        <v>0</v>
      </c>
      <c r="AG71" s="25">
        <f t="shared" si="101"/>
        <v>0</v>
      </c>
      <c r="AH71" s="82">
        <f t="shared" ref="AH71:AH111" si="102">IFERROR(ROUND((AE71/AB71),1),0)</f>
        <v>0</v>
      </c>
      <c r="AI71" s="26">
        <f t="shared" si="85"/>
        <v>0</v>
      </c>
      <c r="AJ71" s="26">
        <f t="shared" si="85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6"/>
        <v>3270</v>
      </c>
      <c r="H72" s="23">
        <f t="shared" si="87"/>
        <v>818</v>
      </c>
      <c r="I72" s="23">
        <f t="shared" si="88"/>
        <v>0</v>
      </c>
      <c r="J72" s="23">
        <f t="shared" si="88"/>
        <v>0</v>
      </c>
      <c r="K72" s="23">
        <f>[3]Итого!BT64</f>
        <v>873</v>
      </c>
      <c r="L72" s="23"/>
      <c r="M72" s="23"/>
      <c r="N72" s="23"/>
      <c r="O72" s="24">
        <f t="shared" si="62"/>
        <v>106.72</v>
      </c>
      <c r="P72" s="24">
        <f t="shared" si="62"/>
        <v>0</v>
      </c>
      <c r="Q72" s="24">
        <f t="shared" si="62"/>
        <v>0</v>
      </c>
      <c r="R72" s="23">
        <f t="shared" si="89"/>
        <v>2397</v>
      </c>
      <c r="S72" s="23">
        <f t="shared" si="90"/>
        <v>2397</v>
      </c>
      <c r="T72" s="23">
        <f t="shared" si="91"/>
        <v>0</v>
      </c>
      <c r="U72" s="23">
        <f t="shared" si="92"/>
        <v>0</v>
      </c>
      <c r="V72" s="23">
        <f t="shared" si="93"/>
        <v>0</v>
      </c>
      <c r="W72" s="23">
        <f t="shared" si="94"/>
        <v>0</v>
      </c>
      <c r="X72" s="23">
        <f t="shared" si="95"/>
        <v>0</v>
      </c>
      <c r="Y72" s="23">
        <f t="shared" si="96"/>
        <v>0</v>
      </c>
      <c r="Z72" s="23">
        <f t="shared" si="97"/>
        <v>0</v>
      </c>
      <c r="AA72" s="23">
        <f t="shared" si="98"/>
        <v>0</v>
      </c>
      <c r="AB72" s="37">
        <f t="shared" si="99"/>
        <v>291</v>
      </c>
      <c r="AC72" s="37">
        <f t="shared" si="99"/>
        <v>0</v>
      </c>
      <c r="AD72" s="37">
        <f t="shared" si="99"/>
        <v>0</v>
      </c>
      <c r="AE72" s="25">
        <f t="shared" si="100"/>
        <v>2397</v>
      </c>
      <c r="AF72" s="25">
        <f t="shared" si="101"/>
        <v>0</v>
      </c>
      <c r="AG72" s="25">
        <f t="shared" si="101"/>
        <v>0</v>
      </c>
      <c r="AH72" s="82">
        <f t="shared" si="102"/>
        <v>8.1999999999999993</v>
      </c>
      <c r="AI72" s="26">
        <f t="shared" si="85"/>
        <v>0</v>
      </c>
      <c r="AJ72" s="26">
        <f t="shared" si="85"/>
        <v>0</v>
      </c>
      <c r="AK72" s="39"/>
      <c r="AL72" s="39"/>
      <c r="AM72" s="27"/>
    </row>
    <row r="73" spans="1:39" ht="27.75" x14ac:dyDescent="0.3">
      <c r="A73" s="21">
        <f t="shared" ref="A73:A110" si="103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6"/>
        <v>613</v>
      </c>
      <c r="H73" s="23">
        <f t="shared" si="87"/>
        <v>153</v>
      </c>
      <c r="I73" s="23">
        <f t="shared" si="88"/>
        <v>0</v>
      </c>
      <c r="J73" s="23">
        <f t="shared" si="88"/>
        <v>0</v>
      </c>
      <c r="K73" s="23">
        <f>[3]Итого!BT65</f>
        <v>95</v>
      </c>
      <c r="L73" s="23"/>
      <c r="M73" s="23"/>
      <c r="N73" s="23"/>
      <c r="O73" s="24">
        <f t="shared" si="62"/>
        <v>62.09</v>
      </c>
      <c r="P73" s="24">
        <f t="shared" si="62"/>
        <v>0</v>
      </c>
      <c r="Q73" s="24">
        <f t="shared" si="62"/>
        <v>0</v>
      </c>
      <c r="R73" s="23">
        <f t="shared" si="89"/>
        <v>518</v>
      </c>
      <c r="S73" s="23">
        <f t="shared" si="90"/>
        <v>518</v>
      </c>
      <c r="T73" s="23">
        <f t="shared" si="91"/>
        <v>0</v>
      </c>
      <c r="U73" s="23">
        <f t="shared" si="92"/>
        <v>0</v>
      </c>
      <c r="V73" s="23">
        <f t="shared" si="93"/>
        <v>0</v>
      </c>
      <c r="W73" s="23">
        <f t="shared" si="94"/>
        <v>0</v>
      </c>
      <c r="X73" s="23">
        <f t="shared" si="95"/>
        <v>0</v>
      </c>
      <c r="Y73" s="23">
        <f t="shared" si="96"/>
        <v>0</v>
      </c>
      <c r="Z73" s="23">
        <f t="shared" si="97"/>
        <v>0</v>
      </c>
      <c r="AA73" s="23">
        <f t="shared" si="98"/>
        <v>0</v>
      </c>
      <c r="AB73" s="37">
        <f t="shared" si="99"/>
        <v>32</v>
      </c>
      <c r="AC73" s="37">
        <f t="shared" si="99"/>
        <v>0</v>
      </c>
      <c r="AD73" s="37">
        <f t="shared" si="99"/>
        <v>0</v>
      </c>
      <c r="AE73" s="25">
        <f t="shared" si="100"/>
        <v>518</v>
      </c>
      <c r="AF73" s="25">
        <f t="shared" si="101"/>
        <v>0</v>
      </c>
      <c r="AG73" s="25">
        <f t="shared" si="101"/>
        <v>0</v>
      </c>
      <c r="AH73" s="82">
        <f t="shared" si="102"/>
        <v>16.2</v>
      </c>
      <c r="AI73" s="26">
        <f t="shared" si="85"/>
        <v>0</v>
      </c>
      <c r="AJ73" s="26">
        <f t="shared" si="85"/>
        <v>0</v>
      </c>
      <c r="AK73" s="37"/>
      <c r="AL73" s="37"/>
      <c r="AM73" s="27"/>
    </row>
    <row r="74" spans="1:39" ht="27.75" x14ac:dyDescent="0.3">
      <c r="A74" s="21">
        <f t="shared" si="103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6"/>
        <v>0</v>
      </c>
      <c r="H74" s="23">
        <f t="shared" si="87"/>
        <v>0</v>
      </c>
      <c r="I74" s="23">
        <f t="shared" si="88"/>
        <v>0</v>
      </c>
      <c r="J74" s="23">
        <f t="shared" si="88"/>
        <v>0</v>
      </c>
      <c r="K74" s="23">
        <f>[3]Итого!BT66</f>
        <v>0</v>
      </c>
      <c r="L74" s="23"/>
      <c r="M74" s="23"/>
      <c r="N74" s="23"/>
      <c r="O74" s="24">
        <f t="shared" si="62"/>
        <v>0</v>
      </c>
      <c r="P74" s="24">
        <f t="shared" si="62"/>
        <v>0</v>
      </c>
      <c r="Q74" s="24">
        <f t="shared" si="62"/>
        <v>0</v>
      </c>
      <c r="R74" s="23">
        <f t="shared" si="89"/>
        <v>0</v>
      </c>
      <c r="S74" s="23">
        <f t="shared" si="90"/>
        <v>0</v>
      </c>
      <c r="T74" s="23">
        <f t="shared" si="91"/>
        <v>0</v>
      </c>
      <c r="U74" s="23">
        <f t="shared" si="92"/>
        <v>0</v>
      </c>
      <c r="V74" s="23">
        <f t="shared" si="93"/>
        <v>0</v>
      </c>
      <c r="W74" s="23">
        <f t="shared" si="94"/>
        <v>0</v>
      </c>
      <c r="X74" s="23">
        <f t="shared" si="95"/>
        <v>0</v>
      </c>
      <c r="Y74" s="23">
        <f t="shared" si="96"/>
        <v>0</v>
      </c>
      <c r="Z74" s="23">
        <f t="shared" si="97"/>
        <v>0</v>
      </c>
      <c r="AA74" s="23">
        <f t="shared" si="98"/>
        <v>0</v>
      </c>
      <c r="AB74" s="37">
        <f t="shared" si="99"/>
        <v>0</v>
      </c>
      <c r="AC74" s="37">
        <f t="shared" si="99"/>
        <v>0</v>
      </c>
      <c r="AD74" s="37">
        <f t="shared" si="99"/>
        <v>0</v>
      </c>
      <c r="AE74" s="25">
        <f t="shared" si="100"/>
        <v>0</v>
      </c>
      <c r="AF74" s="25">
        <f t="shared" si="101"/>
        <v>0</v>
      </c>
      <c r="AG74" s="25">
        <f t="shared" si="101"/>
        <v>0</v>
      </c>
      <c r="AH74" s="82">
        <f t="shared" si="102"/>
        <v>0</v>
      </c>
      <c r="AI74" s="26">
        <f t="shared" si="85"/>
        <v>0</v>
      </c>
      <c r="AJ74" s="26">
        <f t="shared" si="85"/>
        <v>0</v>
      </c>
      <c r="AK74" s="37"/>
      <c r="AL74" s="37"/>
      <c r="AM74" s="27"/>
    </row>
    <row r="75" spans="1:39" ht="27.75" x14ac:dyDescent="0.3">
      <c r="A75" s="21">
        <f t="shared" si="103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6"/>
        <v>0</v>
      </c>
      <c r="H75" s="23">
        <f t="shared" si="87"/>
        <v>0</v>
      </c>
      <c r="I75" s="23">
        <f t="shared" si="88"/>
        <v>0</v>
      </c>
      <c r="J75" s="23">
        <f t="shared" si="88"/>
        <v>0</v>
      </c>
      <c r="K75" s="23">
        <f>[3]Итого!BT67</f>
        <v>0</v>
      </c>
      <c r="L75" s="23"/>
      <c r="M75" s="23"/>
      <c r="N75" s="23"/>
      <c r="O75" s="24">
        <f t="shared" si="62"/>
        <v>0</v>
      </c>
      <c r="P75" s="24">
        <f t="shared" si="62"/>
        <v>0</v>
      </c>
      <c r="Q75" s="24">
        <f t="shared" si="62"/>
        <v>0</v>
      </c>
      <c r="R75" s="23">
        <f t="shared" si="89"/>
        <v>0</v>
      </c>
      <c r="S75" s="23">
        <f t="shared" si="90"/>
        <v>0</v>
      </c>
      <c r="T75" s="23">
        <f t="shared" si="91"/>
        <v>0</v>
      </c>
      <c r="U75" s="23">
        <f t="shared" si="92"/>
        <v>0</v>
      </c>
      <c r="V75" s="23">
        <f t="shared" si="93"/>
        <v>0</v>
      </c>
      <c r="W75" s="23">
        <f t="shared" si="94"/>
        <v>0</v>
      </c>
      <c r="X75" s="23">
        <f t="shared" si="95"/>
        <v>0</v>
      </c>
      <c r="Y75" s="23">
        <f t="shared" si="96"/>
        <v>0</v>
      </c>
      <c r="Z75" s="23">
        <f t="shared" si="97"/>
        <v>0</v>
      </c>
      <c r="AA75" s="23">
        <f t="shared" si="98"/>
        <v>0</v>
      </c>
      <c r="AB75" s="37">
        <f t="shared" si="99"/>
        <v>0</v>
      </c>
      <c r="AC75" s="37">
        <f t="shared" si="99"/>
        <v>0</v>
      </c>
      <c r="AD75" s="37">
        <f t="shared" si="99"/>
        <v>0</v>
      </c>
      <c r="AE75" s="25">
        <f t="shared" si="100"/>
        <v>0</v>
      </c>
      <c r="AF75" s="25">
        <f t="shared" si="101"/>
        <v>0</v>
      </c>
      <c r="AG75" s="25">
        <f t="shared" si="101"/>
        <v>0</v>
      </c>
      <c r="AH75" s="82">
        <f t="shared" si="102"/>
        <v>0</v>
      </c>
      <c r="AI75" s="26">
        <f t="shared" si="85"/>
        <v>0</v>
      </c>
      <c r="AJ75" s="26">
        <f t="shared" si="85"/>
        <v>0</v>
      </c>
      <c r="AK75" s="37"/>
      <c r="AL75" s="37"/>
      <c r="AM75" s="27"/>
    </row>
    <row r="76" spans="1:39" ht="27.75" x14ac:dyDescent="0.3">
      <c r="A76" s="21">
        <f t="shared" si="103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6"/>
        <v>0</v>
      </c>
      <c r="H76" s="23">
        <f t="shared" si="87"/>
        <v>0</v>
      </c>
      <c r="I76" s="23">
        <f t="shared" si="88"/>
        <v>0</v>
      </c>
      <c r="J76" s="23">
        <f t="shared" si="88"/>
        <v>0</v>
      </c>
      <c r="K76" s="23">
        <f>[3]Итого!BT68</f>
        <v>0</v>
      </c>
      <c r="L76" s="23"/>
      <c r="M76" s="23"/>
      <c r="N76" s="23"/>
      <c r="O76" s="24">
        <f t="shared" si="62"/>
        <v>0</v>
      </c>
      <c r="P76" s="24">
        <f t="shared" si="62"/>
        <v>0</v>
      </c>
      <c r="Q76" s="24">
        <f t="shared" si="62"/>
        <v>0</v>
      </c>
      <c r="R76" s="23">
        <f t="shared" si="89"/>
        <v>0</v>
      </c>
      <c r="S76" s="23">
        <f t="shared" si="90"/>
        <v>0</v>
      </c>
      <c r="T76" s="23">
        <f t="shared" si="91"/>
        <v>0</v>
      </c>
      <c r="U76" s="23">
        <f t="shared" si="92"/>
        <v>0</v>
      </c>
      <c r="V76" s="23">
        <f t="shared" si="93"/>
        <v>0</v>
      </c>
      <c r="W76" s="23">
        <f t="shared" si="94"/>
        <v>0</v>
      </c>
      <c r="X76" s="23">
        <f t="shared" si="95"/>
        <v>0</v>
      </c>
      <c r="Y76" s="23">
        <f t="shared" si="96"/>
        <v>0</v>
      </c>
      <c r="Z76" s="23">
        <f t="shared" si="97"/>
        <v>0</v>
      </c>
      <c r="AA76" s="23">
        <f t="shared" si="98"/>
        <v>0</v>
      </c>
      <c r="AB76" s="37">
        <f t="shared" si="99"/>
        <v>0</v>
      </c>
      <c r="AC76" s="37">
        <f t="shared" si="99"/>
        <v>0</v>
      </c>
      <c r="AD76" s="37">
        <f t="shared" si="99"/>
        <v>0</v>
      </c>
      <c r="AE76" s="25">
        <f t="shared" si="100"/>
        <v>0</v>
      </c>
      <c r="AF76" s="25">
        <f t="shared" si="101"/>
        <v>0</v>
      </c>
      <c r="AG76" s="25">
        <f t="shared" si="101"/>
        <v>0</v>
      </c>
      <c r="AH76" s="82">
        <f t="shared" si="102"/>
        <v>0</v>
      </c>
      <c r="AI76" s="26">
        <f t="shared" si="85"/>
        <v>0</v>
      </c>
      <c r="AJ76" s="26">
        <f t="shared" si="85"/>
        <v>0</v>
      </c>
      <c r="AK76" s="37"/>
      <c r="AL76" s="37"/>
      <c r="AM76" s="27"/>
    </row>
    <row r="77" spans="1:39" ht="27.75" x14ac:dyDescent="0.3">
      <c r="A77" s="21">
        <f t="shared" si="103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6"/>
        <v>0</v>
      </c>
      <c r="H77" s="23">
        <f t="shared" si="87"/>
        <v>0</v>
      </c>
      <c r="I77" s="23">
        <f t="shared" si="88"/>
        <v>0</v>
      </c>
      <c r="J77" s="23">
        <f t="shared" si="88"/>
        <v>0</v>
      </c>
      <c r="K77" s="23">
        <f>[3]Итого!BT69</f>
        <v>0</v>
      </c>
      <c r="L77" s="23"/>
      <c r="M77" s="23"/>
      <c r="N77" s="23"/>
      <c r="O77" s="24">
        <f t="shared" si="62"/>
        <v>0</v>
      </c>
      <c r="P77" s="24">
        <f t="shared" si="62"/>
        <v>0</v>
      </c>
      <c r="Q77" s="24">
        <f t="shared" si="62"/>
        <v>0</v>
      </c>
      <c r="R77" s="23">
        <f t="shared" si="89"/>
        <v>0</v>
      </c>
      <c r="S77" s="23">
        <f t="shared" si="90"/>
        <v>0</v>
      </c>
      <c r="T77" s="23">
        <f t="shared" si="91"/>
        <v>0</v>
      </c>
      <c r="U77" s="23">
        <f t="shared" si="92"/>
        <v>0</v>
      </c>
      <c r="V77" s="23">
        <f t="shared" si="93"/>
        <v>0</v>
      </c>
      <c r="W77" s="23">
        <f t="shared" si="94"/>
        <v>0</v>
      </c>
      <c r="X77" s="23">
        <f t="shared" si="95"/>
        <v>0</v>
      </c>
      <c r="Y77" s="23">
        <f t="shared" si="96"/>
        <v>0</v>
      </c>
      <c r="Z77" s="23">
        <f t="shared" si="97"/>
        <v>0</v>
      </c>
      <c r="AA77" s="23">
        <f t="shared" si="98"/>
        <v>0</v>
      </c>
      <c r="AB77" s="37">
        <f t="shared" si="99"/>
        <v>0</v>
      </c>
      <c r="AC77" s="37">
        <f t="shared" si="99"/>
        <v>0</v>
      </c>
      <c r="AD77" s="37">
        <f t="shared" si="99"/>
        <v>0</v>
      </c>
      <c r="AE77" s="25">
        <f t="shared" si="100"/>
        <v>0</v>
      </c>
      <c r="AF77" s="25">
        <f t="shared" si="101"/>
        <v>0</v>
      </c>
      <c r="AG77" s="25">
        <f t="shared" si="101"/>
        <v>0</v>
      </c>
      <c r="AH77" s="82">
        <f t="shared" si="102"/>
        <v>0</v>
      </c>
      <c r="AI77" s="26">
        <f t="shared" si="85"/>
        <v>0</v>
      </c>
      <c r="AJ77" s="26">
        <f t="shared" si="85"/>
        <v>0</v>
      </c>
      <c r="AK77" s="37"/>
      <c r="AL77" s="37"/>
      <c r="AM77" s="27"/>
    </row>
    <row r="78" spans="1:39" ht="27.75" x14ac:dyDescent="0.3">
      <c r="A78" s="21">
        <f t="shared" si="103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6"/>
        <v>0</v>
      </c>
      <c r="H78" s="23">
        <f t="shared" si="87"/>
        <v>0</v>
      </c>
      <c r="I78" s="23">
        <f t="shared" si="88"/>
        <v>0</v>
      </c>
      <c r="J78" s="23">
        <f t="shared" si="88"/>
        <v>0</v>
      </c>
      <c r="K78" s="23">
        <f>[3]Итого!BT70</f>
        <v>0</v>
      </c>
      <c r="L78" s="23"/>
      <c r="M78" s="23"/>
      <c r="N78" s="23"/>
      <c r="O78" s="24">
        <f t="shared" si="62"/>
        <v>0</v>
      </c>
      <c r="P78" s="24">
        <f t="shared" si="62"/>
        <v>0</v>
      </c>
      <c r="Q78" s="24">
        <f t="shared" si="62"/>
        <v>0</v>
      </c>
      <c r="R78" s="23">
        <f t="shared" si="89"/>
        <v>0</v>
      </c>
      <c r="S78" s="23">
        <f t="shared" si="90"/>
        <v>0</v>
      </c>
      <c r="T78" s="23">
        <f t="shared" si="91"/>
        <v>0</v>
      </c>
      <c r="U78" s="23">
        <f t="shared" si="92"/>
        <v>0</v>
      </c>
      <c r="V78" s="23">
        <f t="shared" si="93"/>
        <v>0</v>
      </c>
      <c r="W78" s="23">
        <f t="shared" si="94"/>
        <v>0</v>
      </c>
      <c r="X78" s="23">
        <f t="shared" si="95"/>
        <v>0</v>
      </c>
      <c r="Y78" s="23">
        <f t="shared" si="96"/>
        <v>0</v>
      </c>
      <c r="Z78" s="23">
        <f t="shared" si="97"/>
        <v>0</v>
      </c>
      <c r="AA78" s="23">
        <f t="shared" si="98"/>
        <v>0</v>
      </c>
      <c r="AB78" s="37">
        <f t="shared" si="99"/>
        <v>0</v>
      </c>
      <c r="AC78" s="37">
        <f t="shared" si="99"/>
        <v>0</v>
      </c>
      <c r="AD78" s="37">
        <f t="shared" si="99"/>
        <v>0</v>
      </c>
      <c r="AE78" s="25">
        <f t="shared" si="100"/>
        <v>0</v>
      </c>
      <c r="AF78" s="25">
        <f t="shared" si="101"/>
        <v>0</v>
      </c>
      <c r="AG78" s="25">
        <f t="shared" si="101"/>
        <v>0</v>
      </c>
      <c r="AH78" s="82">
        <f t="shared" si="102"/>
        <v>0</v>
      </c>
      <c r="AI78" s="26">
        <f t="shared" si="85"/>
        <v>0</v>
      </c>
      <c r="AJ78" s="26">
        <f t="shared" si="85"/>
        <v>0</v>
      </c>
      <c r="AK78" s="37"/>
      <c r="AL78" s="37"/>
      <c r="AM78" s="27"/>
    </row>
    <row r="79" spans="1:39" ht="27.75" x14ac:dyDescent="0.3">
      <c r="A79" s="21">
        <f t="shared" si="103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6"/>
        <v>0</v>
      </c>
      <c r="H79" s="23">
        <f t="shared" si="87"/>
        <v>0</v>
      </c>
      <c r="I79" s="23">
        <f t="shared" si="88"/>
        <v>0</v>
      </c>
      <c r="J79" s="23">
        <f t="shared" si="88"/>
        <v>0</v>
      </c>
      <c r="K79" s="23">
        <f>[3]Итого!BT71</f>
        <v>0</v>
      </c>
      <c r="L79" s="23"/>
      <c r="M79" s="23"/>
      <c r="N79" s="23"/>
      <c r="O79" s="24">
        <f t="shared" si="62"/>
        <v>0</v>
      </c>
      <c r="P79" s="24">
        <f t="shared" si="62"/>
        <v>0</v>
      </c>
      <c r="Q79" s="24">
        <f t="shared" si="62"/>
        <v>0</v>
      </c>
      <c r="R79" s="23">
        <f t="shared" si="89"/>
        <v>0</v>
      </c>
      <c r="S79" s="23">
        <f t="shared" si="90"/>
        <v>0</v>
      </c>
      <c r="T79" s="23">
        <f t="shared" si="91"/>
        <v>0</v>
      </c>
      <c r="U79" s="23">
        <f t="shared" si="92"/>
        <v>0</v>
      </c>
      <c r="V79" s="23">
        <f t="shared" si="93"/>
        <v>0</v>
      </c>
      <c r="W79" s="23">
        <f t="shared" si="94"/>
        <v>0</v>
      </c>
      <c r="X79" s="23">
        <f t="shared" si="95"/>
        <v>0</v>
      </c>
      <c r="Y79" s="23">
        <f t="shared" si="96"/>
        <v>0</v>
      </c>
      <c r="Z79" s="23">
        <f t="shared" si="97"/>
        <v>0</v>
      </c>
      <c r="AA79" s="23">
        <f t="shared" si="98"/>
        <v>0</v>
      </c>
      <c r="AB79" s="37">
        <f t="shared" si="99"/>
        <v>0</v>
      </c>
      <c r="AC79" s="37">
        <f t="shared" si="99"/>
        <v>0</v>
      </c>
      <c r="AD79" s="37">
        <f t="shared" si="99"/>
        <v>0</v>
      </c>
      <c r="AE79" s="25">
        <f t="shared" si="100"/>
        <v>0</v>
      </c>
      <c r="AF79" s="25">
        <f t="shared" si="101"/>
        <v>0</v>
      </c>
      <c r="AG79" s="25">
        <f t="shared" si="101"/>
        <v>0</v>
      </c>
      <c r="AH79" s="82">
        <f t="shared" si="102"/>
        <v>0</v>
      </c>
      <c r="AI79" s="26">
        <f t="shared" si="85"/>
        <v>0</v>
      </c>
      <c r="AJ79" s="26">
        <f t="shared" si="85"/>
        <v>0</v>
      </c>
      <c r="AK79" s="37"/>
      <c r="AL79" s="37"/>
      <c r="AM79" s="27"/>
    </row>
    <row r="80" spans="1:39" ht="27.75" x14ac:dyDescent="0.3">
      <c r="A80" s="21">
        <f t="shared" si="103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6"/>
        <v>282</v>
      </c>
      <c r="H80" s="23">
        <f t="shared" si="87"/>
        <v>71</v>
      </c>
      <c r="I80" s="23">
        <f t="shared" si="88"/>
        <v>0</v>
      </c>
      <c r="J80" s="23">
        <f t="shared" si="88"/>
        <v>0</v>
      </c>
      <c r="K80" s="23">
        <f>[3]Итого!BT72</f>
        <v>0</v>
      </c>
      <c r="L80" s="23"/>
      <c r="M80" s="23"/>
      <c r="N80" s="23"/>
      <c r="O80" s="24">
        <f t="shared" ref="O80:Q114" si="104">IFERROR(ROUND(K80/H80*100,2),0)</f>
        <v>0</v>
      </c>
      <c r="P80" s="24">
        <f t="shared" si="104"/>
        <v>0</v>
      </c>
      <c r="Q80" s="24">
        <f t="shared" si="104"/>
        <v>0</v>
      </c>
      <c r="R80" s="23">
        <f t="shared" si="89"/>
        <v>282</v>
      </c>
      <c r="S80" s="23">
        <f t="shared" si="90"/>
        <v>282</v>
      </c>
      <c r="T80" s="23">
        <f t="shared" si="91"/>
        <v>0</v>
      </c>
      <c r="U80" s="23">
        <f t="shared" si="92"/>
        <v>0</v>
      </c>
      <c r="V80" s="23">
        <f t="shared" si="93"/>
        <v>0</v>
      </c>
      <c r="W80" s="23">
        <f t="shared" si="94"/>
        <v>0</v>
      </c>
      <c r="X80" s="23">
        <f t="shared" si="95"/>
        <v>0</v>
      </c>
      <c r="Y80" s="23">
        <f t="shared" si="96"/>
        <v>0</v>
      </c>
      <c r="Z80" s="23">
        <f t="shared" si="97"/>
        <v>0</v>
      </c>
      <c r="AA80" s="23">
        <f t="shared" si="98"/>
        <v>0</v>
      </c>
      <c r="AB80" s="37">
        <f t="shared" si="99"/>
        <v>0</v>
      </c>
      <c r="AC80" s="37">
        <f t="shared" si="99"/>
        <v>0</v>
      </c>
      <c r="AD80" s="37">
        <f t="shared" si="99"/>
        <v>0</v>
      </c>
      <c r="AE80" s="25">
        <f t="shared" si="100"/>
        <v>282</v>
      </c>
      <c r="AF80" s="25">
        <f t="shared" si="101"/>
        <v>0</v>
      </c>
      <c r="AG80" s="25">
        <f t="shared" si="101"/>
        <v>0</v>
      </c>
      <c r="AH80" s="82">
        <f t="shared" si="102"/>
        <v>0</v>
      </c>
      <c r="AI80" s="26">
        <f t="shared" si="85"/>
        <v>0</v>
      </c>
      <c r="AJ80" s="26">
        <f t="shared" si="85"/>
        <v>0</v>
      </c>
      <c r="AK80" s="37"/>
      <c r="AL80" s="37"/>
      <c r="AM80" s="27"/>
    </row>
    <row r="81" spans="1:39" ht="27.75" x14ac:dyDescent="0.3">
      <c r="A81" s="21">
        <f t="shared" si="103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6"/>
        <v>0</v>
      </c>
      <c r="H81" s="23">
        <f t="shared" si="87"/>
        <v>0</v>
      </c>
      <c r="I81" s="23">
        <f t="shared" si="88"/>
        <v>0</v>
      </c>
      <c r="J81" s="23">
        <f t="shared" si="88"/>
        <v>0</v>
      </c>
      <c r="K81" s="23">
        <f>[3]Итого!BT73</f>
        <v>0</v>
      </c>
      <c r="L81" s="23"/>
      <c r="M81" s="23"/>
      <c r="N81" s="23"/>
      <c r="O81" s="24">
        <f t="shared" si="104"/>
        <v>0</v>
      </c>
      <c r="P81" s="24">
        <f t="shared" si="104"/>
        <v>0</v>
      </c>
      <c r="Q81" s="24">
        <f t="shared" si="104"/>
        <v>0</v>
      </c>
      <c r="R81" s="23">
        <f t="shared" si="89"/>
        <v>0</v>
      </c>
      <c r="S81" s="23">
        <f t="shared" si="90"/>
        <v>0</v>
      </c>
      <c r="T81" s="23">
        <f t="shared" si="91"/>
        <v>0</v>
      </c>
      <c r="U81" s="23">
        <f t="shared" si="92"/>
        <v>0</v>
      </c>
      <c r="V81" s="23">
        <f t="shared" si="93"/>
        <v>0</v>
      </c>
      <c r="W81" s="23">
        <f t="shared" si="94"/>
        <v>0</v>
      </c>
      <c r="X81" s="23">
        <f t="shared" si="95"/>
        <v>0</v>
      </c>
      <c r="Y81" s="23">
        <f t="shared" si="96"/>
        <v>0</v>
      </c>
      <c r="Z81" s="23">
        <f t="shared" si="97"/>
        <v>0</v>
      </c>
      <c r="AA81" s="23">
        <f t="shared" si="98"/>
        <v>0</v>
      </c>
      <c r="AB81" s="37">
        <f t="shared" si="99"/>
        <v>0</v>
      </c>
      <c r="AC81" s="37">
        <f t="shared" si="99"/>
        <v>0</v>
      </c>
      <c r="AD81" s="37">
        <f t="shared" si="99"/>
        <v>0</v>
      </c>
      <c r="AE81" s="25">
        <f t="shared" si="100"/>
        <v>0</v>
      </c>
      <c r="AF81" s="25">
        <f t="shared" si="101"/>
        <v>0</v>
      </c>
      <c r="AG81" s="25">
        <f t="shared" si="101"/>
        <v>0</v>
      </c>
      <c r="AH81" s="82">
        <f t="shared" si="102"/>
        <v>0</v>
      </c>
      <c r="AI81" s="26">
        <f t="shared" si="85"/>
        <v>0</v>
      </c>
      <c r="AJ81" s="26">
        <f t="shared" si="85"/>
        <v>0</v>
      </c>
      <c r="AK81" s="37"/>
      <c r="AL81" s="37"/>
      <c r="AM81" s="27"/>
    </row>
    <row r="82" spans="1:39" ht="27.75" x14ac:dyDescent="0.3">
      <c r="A82" s="21">
        <f t="shared" si="103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6"/>
        <v>0</v>
      </c>
      <c r="H82" s="23">
        <f t="shared" si="87"/>
        <v>0</v>
      </c>
      <c r="I82" s="23">
        <f t="shared" si="88"/>
        <v>0</v>
      </c>
      <c r="J82" s="23">
        <f t="shared" si="88"/>
        <v>0</v>
      </c>
      <c r="K82" s="23">
        <f>[3]Итого!BT74</f>
        <v>0</v>
      </c>
      <c r="L82" s="23"/>
      <c r="M82" s="23"/>
      <c r="N82" s="23"/>
      <c r="O82" s="24">
        <f t="shared" si="104"/>
        <v>0</v>
      </c>
      <c r="P82" s="24">
        <f t="shared" si="104"/>
        <v>0</v>
      </c>
      <c r="Q82" s="24">
        <f t="shared" si="104"/>
        <v>0</v>
      </c>
      <c r="R82" s="23">
        <f t="shared" si="89"/>
        <v>0</v>
      </c>
      <c r="S82" s="23">
        <f t="shared" si="90"/>
        <v>0</v>
      </c>
      <c r="T82" s="23">
        <f t="shared" si="91"/>
        <v>0</v>
      </c>
      <c r="U82" s="23">
        <f t="shared" si="92"/>
        <v>0</v>
      </c>
      <c r="V82" s="23">
        <f t="shared" si="93"/>
        <v>0</v>
      </c>
      <c r="W82" s="23">
        <f t="shared" si="94"/>
        <v>0</v>
      </c>
      <c r="X82" s="23">
        <f t="shared" si="95"/>
        <v>0</v>
      </c>
      <c r="Y82" s="23">
        <f t="shared" si="96"/>
        <v>0</v>
      </c>
      <c r="Z82" s="23">
        <f t="shared" si="97"/>
        <v>0</v>
      </c>
      <c r="AA82" s="23">
        <f t="shared" si="98"/>
        <v>0</v>
      </c>
      <c r="AB82" s="37">
        <f t="shared" si="99"/>
        <v>0</v>
      </c>
      <c r="AC82" s="37">
        <f t="shared" si="99"/>
        <v>0</v>
      </c>
      <c r="AD82" s="37">
        <f t="shared" si="99"/>
        <v>0</v>
      </c>
      <c r="AE82" s="25">
        <f t="shared" si="100"/>
        <v>0</v>
      </c>
      <c r="AF82" s="25">
        <f t="shared" si="101"/>
        <v>0</v>
      </c>
      <c r="AG82" s="25">
        <f t="shared" si="101"/>
        <v>0</v>
      </c>
      <c r="AH82" s="82">
        <f t="shared" si="102"/>
        <v>0</v>
      </c>
      <c r="AI82" s="26">
        <f t="shared" si="85"/>
        <v>0</v>
      </c>
      <c r="AJ82" s="26">
        <f t="shared" si="85"/>
        <v>0</v>
      </c>
      <c r="AK82" s="37"/>
      <c r="AL82" s="37"/>
      <c r="AM82" s="27"/>
    </row>
    <row r="83" spans="1:39" ht="27.75" x14ac:dyDescent="0.3">
      <c r="A83" s="21">
        <f t="shared" si="103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6"/>
        <v>0</v>
      </c>
      <c r="H83" s="23">
        <f t="shared" si="87"/>
        <v>0</v>
      </c>
      <c r="I83" s="23">
        <f t="shared" si="88"/>
        <v>0</v>
      </c>
      <c r="J83" s="23">
        <f t="shared" si="88"/>
        <v>0</v>
      </c>
      <c r="K83" s="23">
        <f>[3]Итого!BT75</f>
        <v>0</v>
      </c>
      <c r="L83" s="23"/>
      <c r="M83" s="23"/>
      <c r="N83" s="23"/>
      <c r="O83" s="24">
        <f t="shared" si="104"/>
        <v>0</v>
      </c>
      <c r="P83" s="24">
        <f t="shared" si="104"/>
        <v>0</v>
      </c>
      <c r="Q83" s="24">
        <f t="shared" si="104"/>
        <v>0</v>
      </c>
      <c r="R83" s="23">
        <f t="shared" si="89"/>
        <v>0</v>
      </c>
      <c r="S83" s="23">
        <f t="shared" si="90"/>
        <v>0</v>
      </c>
      <c r="T83" s="23">
        <f t="shared" si="91"/>
        <v>0</v>
      </c>
      <c r="U83" s="23">
        <f t="shared" si="92"/>
        <v>0</v>
      </c>
      <c r="V83" s="23">
        <f t="shared" si="93"/>
        <v>0</v>
      </c>
      <c r="W83" s="23">
        <f t="shared" si="94"/>
        <v>0</v>
      </c>
      <c r="X83" s="23">
        <f t="shared" si="95"/>
        <v>0</v>
      </c>
      <c r="Y83" s="23">
        <f t="shared" si="96"/>
        <v>0</v>
      </c>
      <c r="Z83" s="23">
        <f t="shared" si="97"/>
        <v>0</v>
      </c>
      <c r="AA83" s="23">
        <f t="shared" si="98"/>
        <v>0</v>
      </c>
      <c r="AB83" s="37">
        <f t="shared" si="99"/>
        <v>0</v>
      </c>
      <c r="AC83" s="37">
        <f t="shared" si="99"/>
        <v>0</v>
      </c>
      <c r="AD83" s="37">
        <f t="shared" si="99"/>
        <v>0</v>
      </c>
      <c r="AE83" s="25">
        <f t="shared" si="100"/>
        <v>0</v>
      </c>
      <c r="AF83" s="25">
        <f t="shared" si="101"/>
        <v>0</v>
      </c>
      <c r="AG83" s="25">
        <f t="shared" si="101"/>
        <v>0</v>
      </c>
      <c r="AH83" s="82">
        <f t="shared" si="102"/>
        <v>0</v>
      </c>
      <c r="AI83" s="26">
        <f t="shared" si="85"/>
        <v>0</v>
      </c>
      <c r="AJ83" s="26">
        <f t="shared" si="85"/>
        <v>0</v>
      </c>
      <c r="AK83" s="37"/>
      <c r="AL83" s="37"/>
      <c r="AM83" s="27"/>
    </row>
    <row r="84" spans="1:39" ht="27.75" x14ac:dyDescent="0.3">
      <c r="A84" s="21">
        <f t="shared" si="103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6"/>
        <v>207</v>
      </c>
      <c r="H84" s="23">
        <f t="shared" si="87"/>
        <v>52</v>
      </c>
      <c r="I84" s="23">
        <f t="shared" si="88"/>
        <v>0</v>
      </c>
      <c r="J84" s="23">
        <f t="shared" si="88"/>
        <v>0</v>
      </c>
      <c r="K84" s="23">
        <f>[3]Итого!BT76</f>
        <v>44</v>
      </c>
      <c r="L84" s="23"/>
      <c r="M84" s="23"/>
      <c r="N84" s="23"/>
      <c r="O84" s="24">
        <f t="shared" si="104"/>
        <v>84.62</v>
      </c>
      <c r="P84" s="24">
        <f t="shared" si="104"/>
        <v>0</v>
      </c>
      <c r="Q84" s="24">
        <f t="shared" si="104"/>
        <v>0</v>
      </c>
      <c r="R84" s="23">
        <f t="shared" si="89"/>
        <v>163</v>
      </c>
      <c r="S84" s="23">
        <f t="shared" si="90"/>
        <v>163</v>
      </c>
      <c r="T84" s="23">
        <f t="shared" si="91"/>
        <v>0</v>
      </c>
      <c r="U84" s="23">
        <f t="shared" si="92"/>
        <v>0</v>
      </c>
      <c r="V84" s="23">
        <f t="shared" si="93"/>
        <v>0</v>
      </c>
      <c r="W84" s="23">
        <f t="shared" si="94"/>
        <v>0</v>
      </c>
      <c r="X84" s="23">
        <f t="shared" si="95"/>
        <v>0</v>
      </c>
      <c r="Y84" s="23">
        <f t="shared" si="96"/>
        <v>0</v>
      </c>
      <c r="Z84" s="23">
        <f t="shared" si="97"/>
        <v>0</v>
      </c>
      <c r="AA84" s="23">
        <f t="shared" si="98"/>
        <v>0</v>
      </c>
      <c r="AB84" s="37">
        <f t="shared" si="99"/>
        <v>15</v>
      </c>
      <c r="AC84" s="37">
        <f t="shared" si="99"/>
        <v>0</v>
      </c>
      <c r="AD84" s="37">
        <f t="shared" si="99"/>
        <v>0</v>
      </c>
      <c r="AE84" s="25">
        <f t="shared" si="100"/>
        <v>163</v>
      </c>
      <c r="AF84" s="25">
        <f t="shared" si="101"/>
        <v>0</v>
      </c>
      <c r="AG84" s="25">
        <f t="shared" si="101"/>
        <v>0</v>
      </c>
      <c r="AH84" s="82">
        <f t="shared" si="102"/>
        <v>10.9</v>
      </c>
      <c r="AI84" s="26">
        <f t="shared" si="85"/>
        <v>0</v>
      </c>
      <c r="AJ84" s="26">
        <f t="shared" si="85"/>
        <v>0</v>
      </c>
      <c r="AK84" s="37"/>
      <c r="AL84" s="37"/>
      <c r="AM84" s="27"/>
    </row>
    <row r="85" spans="1:39" ht="27.75" x14ac:dyDescent="0.3">
      <c r="A85" s="21">
        <f t="shared" si="103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6"/>
        <v>0</v>
      </c>
      <c r="H85" s="23">
        <f t="shared" si="87"/>
        <v>0</v>
      </c>
      <c r="I85" s="23">
        <f t="shared" si="88"/>
        <v>0</v>
      </c>
      <c r="J85" s="23">
        <f t="shared" si="88"/>
        <v>0</v>
      </c>
      <c r="K85" s="23">
        <f>[3]Итого!BT77</f>
        <v>0</v>
      </c>
      <c r="L85" s="23"/>
      <c r="M85" s="23"/>
      <c r="N85" s="23"/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23">
        <f t="shared" si="89"/>
        <v>0</v>
      </c>
      <c r="S85" s="23">
        <f t="shared" si="90"/>
        <v>0</v>
      </c>
      <c r="T85" s="23">
        <f t="shared" si="91"/>
        <v>0</v>
      </c>
      <c r="U85" s="23">
        <f t="shared" si="92"/>
        <v>0</v>
      </c>
      <c r="V85" s="23">
        <f t="shared" si="93"/>
        <v>0</v>
      </c>
      <c r="W85" s="23">
        <f t="shared" si="94"/>
        <v>0</v>
      </c>
      <c r="X85" s="23">
        <f t="shared" si="95"/>
        <v>0</v>
      </c>
      <c r="Y85" s="23">
        <f t="shared" si="96"/>
        <v>0</v>
      </c>
      <c r="Z85" s="23">
        <f t="shared" si="97"/>
        <v>0</v>
      </c>
      <c r="AA85" s="23">
        <f t="shared" si="98"/>
        <v>0</v>
      </c>
      <c r="AB85" s="37">
        <f t="shared" si="99"/>
        <v>0</v>
      </c>
      <c r="AC85" s="37">
        <f t="shared" si="99"/>
        <v>0</v>
      </c>
      <c r="AD85" s="37">
        <f t="shared" si="99"/>
        <v>0</v>
      </c>
      <c r="AE85" s="25">
        <f t="shared" si="100"/>
        <v>0</v>
      </c>
      <c r="AF85" s="25">
        <f t="shared" si="101"/>
        <v>0</v>
      </c>
      <c r="AG85" s="25">
        <f t="shared" si="101"/>
        <v>0</v>
      </c>
      <c r="AH85" s="82">
        <f t="shared" si="102"/>
        <v>0</v>
      </c>
      <c r="AI85" s="26">
        <f t="shared" si="85"/>
        <v>0</v>
      </c>
      <c r="AJ85" s="26">
        <f t="shared" si="85"/>
        <v>0</v>
      </c>
      <c r="AK85" s="37"/>
      <c r="AL85" s="37"/>
      <c r="AM85" s="27"/>
    </row>
    <row r="86" spans="1:39" ht="27.75" x14ac:dyDescent="0.3">
      <c r="A86" s="21">
        <f t="shared" si="103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6"/>
        <v>0</v>
      </c>
      <c r="H86" s="23">
        <f t="shared" si="87"/>
        <v>0</v>
      </c>
      <c r="I86" s="23">
        <f t="shared" si="88"/>
        <v>0</v>
      </c>
      <c r="J86" s="23">
        <f t="shared" si="88"/>
        <v>0</v>
      </c>
      <c r="K86" s="23">
        <f>[3]Итого!BT78</f>
        <v>0</v>
      </c>
      <c r="L86" s="23"/>
      <c r="M86" s="23"/>
      <c r="N86" s="23"/>
      <c r="O86" s="24">
        <f t="shared" si="104"/>
        <v>0</v>
      </c>
      <c r="P86" s="24">
        <f t="shared" si="104"/>
        <v>0</v>
      </c>
      <c r="Q86" s="24">
        <f t="shared" si="104"/>
        <v>0</v>
      </c>
      <c r="R86" s="23">
        <f t="shared" si="89"/>
        <v>0</v>
      </c>
      <c r="S86" s="23">
        <f t="shared" si="90"/>
        <v>0</v>
      </c>
      <c r="T86" s="23">
        <f t="shared" si="91"/>
        <v>0</v>
      </c>
      <c r="U86" s="23">
        <f t="shared" si="92"/>
        <v>0</v>
      </c>
      <c r="V86" s="23">
        <f t="shared" si="93"/>
        <v>0</v>
      </c>
      <c r="W86" s="23">
        <f t="shared" si="94"/>
        <v>0</v>
      </c>
      <c r="X86" s="23">
        <f t="shared" si="95"/>
        <v>0</v>
      </c>
      <c r="Y86" s="23">
        <f t="shared" si="96"/>
        <v>0</v>
      </c>
      <c r="Z86" s="23">
        <f t="shared" si="97"/>
        <v>0</v>
      </c>
      <c r="AA86" s="23">
        <f t="shared" si="98"/>
        <v>0</v>
      </c>
      <c r="AB86" s="37">
        <f t="shared" si="99"/>
        <v>0</v>
      </c>
      <c r="AC86" s="37">
        <f t="shared" si="99"/>
        <v>0</v>
      </c>
      <c r="AD86" s="37">
        <f t="shared" si="99"/>
        <v>0</v>
      </c>
      <c r="AE86" s="25">
        <f t="shared" si="100"/>
        <v>0</v>
      </c>
      <c r="AF86" s="25">
        <f t="shared" si="101"/>
        <v>0</v>
      </c>
      <c r="AG86" s="25">
        <f t="shared" si="101"/>
        <v>0</v>
      </c>
      <c r="AH86" s="82">
        <f t="shared" si="102"/>
        <v>0</v>
      </c>
      <c r="AI86" s="26">
        <f t="shared" si="85"/>
        <v>0</v>
      </c>
      <c r="AJ86" s="26">
        <f t="shared" si="85"/>
        <v>0</v>
      </c>
      <c r="AK86" s="37"/>
      <c r="AL86" s="37"/>
      <c r="AM86" s="27"/>
    </row>
    <row r="87" spans="1:39" ht="27.75" x14ac:dyDescent="0.3">
      <c r="A87" s="21">
        <f t="shared" si="103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6"/>
        <v>815</v>
      </c>
      <c r="H87" s="23">
        <f t="shared" si="87"/>
        <v>204</v>
      </c>
      <c r="I87" s="23">
        <f t="shared" si="88"/>
        <v>0</v>
      </c>
      <c r="J87" s="23">
        <f t="shared" si="88"/>
        <v>0</v>
      </c>
      <c r="K87" s="23">
        <f>[3]Итого!BT79</f>
        <v>126</v>
      </c>
      <c r="L87" s="23"/>
      <c r="M87" s="23"/>
      <c r="N87" s="23"/>
      <c r="O87" s="24">
        <f t="shared" si="104"/>
        <v>61.76</v>
      </c>
      <c r="P87" s="24">
        <f t="shared" si="104"/>
        <v>0</v>
      </c>
      <c r="Q87" s="24">
        <f t="shared" si="104"/>
        <v>0</v>
      </c>
      <c r="R87" s="23">
        <f t="shared" si="89"/>
        <v>689</v>
      </c>
      <c r="S87" s="23">
        <f t="shared" si="90"/>
        <v>689</v>
      </c>
      <c r="T87" s="23">
        <f t="shared" si="91"/>
        <v>0</v>
      </c>
      <c r="U87" s="23">
        <f t="shared" si="92"/>
        <v>0</v>
      </c>
      <c r="V87" s="23">
        <f t="shared" si="93"/>
        <v>0</v>
      </c>
      <c r="W87" s="23">
        <f t="shared" si="94"/>
        <v>0</v>
      </c>
      <c r="X87" s="23">
        <f t="shared" si="95"/>
        <v>0</v>
      </c>
      <c r="Y87" s="23">
        <f t="shared" si="96"/>
        <v>0</v>
      </c>
      <c r="Z87" s="23">
        <f t="shared" si="97"/>
        <v>0</v>
      </c>
      <c r="AA87" s="23">
        <f t="shared" si="98"/>
        <v>0</v>
      </c>
      <c r="AB87" s="37">
        <f t="shared" si="99"/>
        <v>42</v>
      </c>
      <c r="AC87" s="37">
        <f t="shared" si="99"/>
        <v>0</v>
      </c>
      <c r="AD87" s="37">
        <f t="shared" si="99"/>
        <v>0</v>
      </c>
      <c r="AE87" s="25">
        <f t="shared" si="100"/>
        <v>689</v>
      </c>
      <c r="AF87" s="25">
        <f t="shared" si="101"/>
        <v>0</v>
      </c>
      <c r="AG87" s="25">
        <f t="shared" si="101"/>
        <v>0</v>
      </c>
      <c r="AH87" s="82">
        <f t="shared" si="102"/>
        <v>16.399999999999999</v>
      </c>
      <c r="AI87" s="26">
        <f t="shared" si="85"/>
        <v>0</v>
      </c>
      <c r="AJ87" s="26">
        <f t="shared" si="85"/>
        <v>0</v>
      </c>
      <c r="AK87" s="37"/>
      <c r="AL87" s="37"/>
      <c r="AM87" s="27"/>
    </row>
    <row r="88" spans="1:39" ht="27.75" x14ac:dyDescent="0.3">
      <c r="A88" s="21">
        <f t="shared" si="103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6"/>
        <v>0</v>
      </c>
      <c r="H88" s="23">
        <f t="shared" si="87"/>
        <v>0</v>
      </c>
      <c r="I88" s="23">
        <f t="shared" si="88"/>
        <v>0</v>
      </c>
      <c r="J88" s="23">
        <f t="shared" si="88"/>
        <v>0</v>
      </c>
      <c r="K88" s="23">
        <f>[3]Итого!BT80</f>
        <v>0</v>
      </c>
      <c r="L88" s="23"/>
      <c r="M88" s="23"/>
      <c r="N88" s="23"/>
      <c r="O88" s="24">
        <f t="shared" si="104"/>
        <v>0</v>
      </c>
      <c r="P88" s="24">
        <f t="shared" si="104"/>
        <v>0</v>
      </c>
      <c r="Q88" s="24">
        <f t="shared" si="104"/>
        <v>0</v>
      </c>
      <c r="R88" s="23">
        <f t="shared" si="89"/>
        <v>0</v>
      </c>
      <c r="S88" s="23">
        <f t="shared" si="90"/>
        <v>0</v>
      </c>
      <c r="T88" s="23">
        <f t="shared" si="91"/>
        <v>0</v>
      </c>
      <c r="U88" s="23">
        <f t="shared" si="92"/>
        <v>0</v>
      </c>
      <c r="V88" s="23">
        <f t="shared" si="93"/>
        <v>0</v>
      </c>
      <c r="W88" s="23">
        <f t="shared" si="94"/>
        <v>0</v>
      </c>
      <c r="X88" s="23">
        <f t="shared" si="95"/>
        <v>0</v>
      </c>
      <c r="Y88" s="23">
        <f t="shared" si="96"/>
        <v>0</v>
      </c>
      <c r="Z88" s="23">
        <f t="shared" si="97"/>
        <v>0</v>
      </c>
      <c r="AA88" s="23">
        <f t="shared" si="98"/>
        <v>0</v>
      </c>
      <c r="AB88" s="37">
        <f t="shared" si="99"/>
        <v>0</v>
      </c>
      <c r="AC88" s="37">
        <f t="shared" si="99"/>
        <v>0</v>
      </c>
      <c r="AD88" s="37">
        <f t="shared" si="99"/>
        <v>0</v>
      </c>
      <c r="AE88" s="25">
        <f t="shared" si="100"/>
        <v>0</v>
      </c>
      <c r="AF88" s="25">
        <f t="shared" si="101"/>
        <v>0</v>
      </c>
      <c r="AG88" s="25">
        <f t="shared" si="101"/>
        <v>0</v>
      </c>
      <c r="AH88" s="82">
        <f t="shared" si="102"/>
        <v>0</v>
      </c>
      <c r="AI88" s="26">
        <f t="shared" si="85"/>
        <v>0</v>
      </c>
      <c r="AJ88" s="26">
        <f t="shared" si="85"/>
        <v>0</v>
      </c>
      <c r="AK88" s="37"/>
      <c r="AL88" s="37"/>
      <c r="AM88" s="27"/>
    </row>
    <row r="89" spans="1:39" ht="27.75" x14ac:dyDescent="0.3">
      <c r="A89" s="21">
        <f t="shared" si="103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6"/>
        <v>0</v>
      </c>
      <c r="H89" s="23">
        <f t="shared" si="87"/>
        <v>0</v>
      </c>
      <c r="I89" s="23">
        <f t="shared" si="88"/>
        <v>0</v>
      </c>
      <c r="J89" s="23">
        <f t="shared" si="88"/>
        <v>0</v>
      </c>
      <c r="K89" s="23">
        <f>[3]Итого!BT81</f>
        <v>0</v>
      </c>
      <c r="L89" s="23"/>
      <c r="M89" s="23"/>
      <c r="N89" s="23"/>
      <c r="O89" s="24">
        <f t="shared" si="104"/>
        <v>0</v>
      </c>
      <c r="P89" s="24">
        <f t="shared" si="104"/>
        <v>0</v>
      </c>
      <c r="Q89" s="24">
        <f t="shared" si="104"/>
        <v>0</v>
      </c>
      <c r="R89" s="23">
        <f t="shared" si="89"/>
        <v>0</v>
      </c>
      <c r="S89" s="23">
        <f t="shared" si="90"/>
        <v>0</v>
      </c>
      <c r="T89" s="23">
        <f t="shared" si="91"/>
        <v>0</v>
      </c>
      <c r="U89" s="23">
        <f t="shared" si="92"/>
        <v>0</v>
      </c>
      <c r="V89" s="23">
        <f t="shared" si="93"/>
        <v>0</v>
      </c>
      <c r="W89" s="23">
        <f t="shared" si="94"/>
        <v>0</v>
      </c>
      <c r="X89" s="23">
        <f t="shared" si="95"/>
        <v>0</v>
      </c>
      <c r="Y89" s="23">
        <f t="shared" si="96"/>
        <v>0</v>
      </c>
      <c r="Z89" s="23">
        <f t="shared" si="97"/>
        <v>0</v>
      </c>
      <c r="AA89" s="23">
        <f t="shared" si="98"/>
        <v>0</v>
      </c>
      <c r="AB89" s="37">
        <f t="shared" si="99"/>
        <v>0</v>
      </c>
      <c r="AC89" s="37">
        <f t="shared" si="99"/>
        <v>0</v>
      </c>
      <c r="AD89" s="37">
        <f t="shared" si="99"/>
        <v>0</v>
      </c>
      <c r="AE89" s="25">
        <f t="shared" si="100"/>
        <v>0</v>
      </c>
      <c r="AF89" s="25">
        <f t="shared" si="101"/>
        <v>0</v>
      </c>
      <c r="AG89" s="25">
        <f t="shared" si="101"/>
        <v>0</v>
      </c>
      <c r="AH89" s="82">
        <f t="shared" si="102"/>
        <v>0</v>
      </c>
      <c r="AI89" s="26">
        <f t="shared" si="85"/>
        <v>0</v>
      </c>
      <c r="AJ89" s="26">
        <f t="shared" si="85"/>
        <v>0</v>
      </c>
      <c r="AK89" s="37"/>
      <c r="AL89" s="37"/>
      <c r="AM89" s="27"/>
    </row>
    <row r="90" spans="1:39" ht="27.75" x14ac:dyDescent="0.3">
      <c r="A90" s="21">
        <f t="shared" si="103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6"/>
        <v>500</v>
      </c>
      <c r="H90" s="23">
        <f t="shared" si="87"/>
        <v>125</v>
      </c>
      <c r="I90" s="23">
        <f t="shared" si="88"/>
        <v>0</v>
      </c>
      <c r="J90" s="23">
        <f t="shared" si="88"/>
        <v>0</v>
      </c>
      <c r="K90" s="23">
        <f>[3]Итого!BT82</f>
        <v>168</v>
      </c>
      <c r="L90" s="23"/>
      <c r="M90" s="23"/>
      <c r="N90" s="23"/>
      <c r="O90" s="24">
        <f t="shared" si="104"/>
        <v>134.4</v>
      </c>
      <c r="P90" s="24">
        <f t="shared" si="104"/>
        <v>0</v>
      </c>
      <c r="Q90" s="24">
        <f t="shared" si="104"/>
        <v>0</v>
      </c>
      <c r="R90" s="23">
        <f t="shared" si="89"/>
        <v>332</v>
      </c>
      <c r="S90" s="23">
        <f t="shared" si="90"/>
        <v>332</v>
      </c>
      <c r="T90" s="23">
        <f t="shared" si="91"/>
        <v>0</v>
      </c>
      <c r="U90" s="23">
        <f t="shared" si="92"/>
        <v>0</v>
      </c>
      <c r="V90" s="23">
        <f t="shared" si="93"/>
        <v>0</v>
      </c>
      <c r="W90" s="23">
        <f t="shared" si="94"/>
        <v>0</v>
      </c>
      <c r="X90" s="23">
        <f t="shared" si="95"/>
        <v>0</v>
      </c>
      <c r="Y90" s="23">
        <f t="shared" si="96"/>
        <v>0</v>
      </c>
      <c r="Z90" s="23">
        <f t="shared" si="97"/>
        <v>0</v>
      </c>
      <c r="AA90" s="23">
        <f t="shared" si="98"/>
        <v>0</v>
      </c>
      <c r="AB90" s="37">
        <f t="shared" si="99"/>
        <v>56</v>
      </c>
      <c r="AC90" s="37">
        <f t="shared" si="99"/>
        <v>0</v>
      </c>
      <c r="AD90" s="37">
        <f t="shared" si="99"/>
        <v>0</v>
      </c>
      <c r="AE90" s="25">
        <f t="shared" si="100"/>
        <v>332</v>
      </c>
      <c r="AF90" s="25">
        <f t="shared" si="101"/>
        <v>0</v>
      </c>
      <c r="AG90" s="25">
        <f t="shared" si="101"/>
        <v>0</v>
      </c>
      <c r="AH90" s="82">
        <f t="shared" si="102"/>
        <v>5.9</v>
      </c>
      <c r="AI90" s="26">
        <f t="shared" si="85"/>
        <v>0</v>
      </c>
      <c r="AJ90" s="26">
        <f t="shared" si="85"/>
        <v>0</v>
      </c>
      <c r="AK90" s="37"/>
      <c r="AL90" s="37"/>
      <c r="AM90" s="27"/>
    </row>
    <row r="91" spans="1:39" ht="27.75" x14ac:dyDescent="0.3">
      <c r="A91" s="21">
        <f t="shared" si="103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6"/>
        <v>0</v>
      </c>
      <c r="H91" s="23">
        <f t="shared" si="87"/>
        <v>0</v>
      </c>
      <c r="I91" s="23">
        <f t="shared" si="88"/>
        <v>0</v>
      </c>
      <c r="J91" s="23">
        <f t="shared" si="88"/>
        <v>0</v>
      </c>
      <c r="K91" s="23">
        <f>[3]Итого!BT83</f>
        <v>0</v>
      </c>
      <c r="L91" s="23"/>
      <c r="M91" s="23"/>
      <c r="N91" s="23"/>
      <c r="O91" s="24">
        <f t="shared" si="104"/>
        <v>0</v>
      </c>
      <c r="P91" s="24">
        <f t="shared" si="104"/>
        <v>0</v>
      </c>
      <c r="Q91" s="24">
        <f t="shared" si="104"/>
        <v>0</v>
      </c>
      <c r="R91" s="23">
        <f t="shared" si="89"/>
        <v>0</v>
      </c>
      <c r="S91" s="23">
        <f t="shared" si="90"/>
        <v>0</v>
      </c>
      <c r="T91" s="23">
        <f t="shared" si="91"/>
        <v>0</v>
      </c>
      <c r="U91" s="23">
        <f t="shared" si="92"/>
        <v>0</v>
      </c>
      <c r="V91" s="23">
        <f t="shared" si="93"/>
        <v>0</v>
      </c>
      <c r="W91" s="23">
        <f t="shared" si="94"/>
        <v>0</v>
      </c>
      <c r="X91" s="23">
        <f t="shared" si="95"/>
        <v>0</v>
      </c>
      <c r="Y91" s="23">
        <f t="shared" si="96"/>
        <v>0</v>
      </c>
      <c r="Z91" s="23">
        <f t="shared" si="97"/>
        <v>0</v>
      </c>
      <c r="AA91" s="23">
        <f t="shared" si="98"/>
        <v>0</v>
      </c>
      <c r="AB91" s="37">
        <f t="shared" si="99"/>
        <v>0</v>
      </c>
      <c r="AC91" s="37">
        <f t="shared" si="99"/>
        <v>0</v>
      </c>
      <c r="AD91" s="37">
        <f t="shared" si="99"/>
        <v>0</v>
      </c>
      <c r="AE91" s="25">
        <f t="shared" si="100"/>
        <v>0</v>
      </c>
      <c r="AF91" s="25">
        <f t="shared" si="101"/>
        <v>0</v>
      </c>
      <c r="AG91" s="25">
        <f t="shared" si="101"/>
        <v>0</v>
      </c>
      <c r="AH91" s="82">
        <f t="shared" si="102"/>
        <v>0</v>
      </c>
      <c r="AI91" s="26">
        <f t="shared" si="85"/>
        <v>0</v>
      </c>
      <c r="AJ91" s="26">
        <f t="shared" si="85"/>
        <v>0</v>
      </c>
      <c r="AK91" s="37"/>
      <c r="AL91" s="37"/>
      <c r="AM91" s="27"/>
    </row>
    <row r="92" spans="1:39" ht="27.75" x14ac:dyDescent="0.3">
      <c r="A92" s="21">
        <f t="shared" si="103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6"/>
        <v>0</v>
      </c>
      <c r="H92" s="23">
        <f t="shared" si="87"/>
        <v>0</v>
      </c>
      <c r="I92" s="23">
        <f t="shared" si="88"/>
        <v>0</v>
      </c>
      <c r="J92" s="23">
        <f t="shared" si="88"/>
        <v>0</v>
      </c>
      <c r="K92" s="23">
        <f>[3]Итого!BT84</f>
        <v>0</v>
      </c>
      <c r="L92" s="23"/>
      <c r="M92" s="23"/>
      <c r="N92" s="23"/>
      <c r="O92" s="24">
        <f t="shared" si="104"/>
        <v>0</v>
      </c>
      <c r="P92" s="24">
        <f t="shared" si="104"/>
        <v>0</v>
      </c>
      <c r="Q92" s="24">
        <f t="shared" si="104"/>
        <v>0</v>
      </c>
      <c r="R92" s="23">
        <f t="shared" si="89"/>
        <v>0</v>
      </c>
      <c r="S92" s="23">
        <f t="shared" si="90"/>
        <v>0</v>
      </c>
      <c r="T92" s="23">
        <f t="shared" si="91"/>
        <v>0</v>
      </c>
      <c r="U92" s="23">
        <f t="shared" si="92"/>
        <v>0</v>
      </c>
      <c r="V92" s="23">
        <f t="shared" si="93"/>
        <v>0</v>
      </c>
      <c r="W92" s="23">
        <f t="shared" si="94"/>
        <v>0</v>
      </c>
      <c r="X92" s="23">
        <f t="shared" si="95"/>
        <v>0</v>
      </c>
      <c r="Y92" s="23">
        <f t="shared" si="96"/>
        <v>0</v>
      </c>
      <c r="Z92" s="23">
        <f t="shared" si="97"/>
        <v>0</v>
      </c>
      <c r="AA92" s="23">
        <f t="shared" si="98"/>
        <v>0</v>
      </c>
      <c r="AB92" s="37">
        <f t="shared" si="99"/>
        <v>0</v>
      </c>
      <c r="AC92" s="37">
        <f t="shared" si="99"/>
        <v>0</v>
      </c>
      <c r="AD92" s="37">
        <f t="shared" si="99"/>
        <v>0</v>
      </c>
      <c r="AE92" s="25">
        <f t="shared" si="100"/>
        <v>0</v>
      </c>
      <c r="AF92" s="25">
        <f t="shared" si="101"/>
        <v>0</v>
      </c>
      <c r="AG92" s="25">
        <f t="shared" si="101"/>
        <v>0</v>
      </c>
      <c r="AH92" s="82">
        <f t="shared" si="102"/>
        <v>0</v>
      </c>
      <c r="AI92" s="26">
        <f t="shared" si="85"/>
        <v>0</v>
      </c>
      <c r="AJ92" s="26">
        <f t="shared" si="85"/>
        <v>0</v>
      </c>
      <c r="AK92" s="37"/>
      <c r="AL92" s="37"/>
      <c r="AM92" s="27"/>
    </row>
    <row r="93" spans="1:39" ht="27.75" x14ac:dyDescent="0.35">
      <c r="A93" s="21">
        <f t="shared" si="103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6"/>
        <v>0</v>
      </c>
      <c r="H93" s="23">
        <f t="shared" si="87"/>
        <v>0</v>
      </c>
      <c r="I93" s="23">
        <f t="shared" si="88"/>
        <v>0</v>
      </c>
      <c r="J93" s="23">
        <f t="shared" si="88"/>
        <v>0</v>
      </c>
      <c r="K93" s="23">
        <f>[3]Итого!BT85</f>
        <v>0</v>
      </c>
      <c r="L93" s="23"/>
      <c r="M93" s="23"/>
      <c r="N93" s="23"/>
      <c r="O93" s="24">
        <f t="shared" si="104"/>
        <v>0</v>
      </c>
      <c r="P93" s="24">
        <f t="shared" si="104"/>
        <v>0</v>
      </c>
      <c r="Q93" s="24">
        <f t="shared" si="104"/>
        <v>0</v>
      </c>
      <c r="R93" s="23">
        <f t="shared" si="89"/>
        <v>0</v>
      </c>
      <c r="S93" s="23">
        <f t="shared" si="90"/>
        <v>0</v>
      </c>
      <c r="T93" s="23">
        <f t="shared" si="91"/>
        <v>0</v>
      </c>
      <c r="U93" s="23">
        <f t="shared" si="92"/>
        <v>0</v>
      </c>
      <c r="V93" s="23">
        <f t="shared" si="93"/>
        <v>0</v>
      </c>
      <c r="W93" s="23">
        <f t="shared" si="94"/>
        <v>0</v>
      </c>
      <c r="X93" s="23">
        <f t="shared" si="95"/>
        <v>0</v>
      </c>
      <c r="Y93" s="23">
        <f t="shared" si="96"/>
        <v>0</v>
      </c>
      <c r="Z93" s="23">
        <f t="shared" si="97"/>
        <v>0</v>
      </c>
      <c r="AA93" s="23">
        <f t="shared" si="98"/>
        <v>0</v>
      </c>
      <c r="AB93" s="37">
        <f t="shared" si="99"/>
        <v>0</v>
      </c>
      <c r="AC93" s="37">
        <f t="shared" si="99"/>
        <v>0</v>
      </c>
      <c r="AD93" s="37">
        <f t="shared" si="99"/>
        <v>0</v>
      </c>
      <c r="AE93" s="25">
        <f t="shared" si="100"/>
        <v>0</v>
      </c>
      <c r="AF93" s="25">
        <f t="shared" si="101"/>
        <v>0</v>
      </c>
      <c r="AG93" s="25">
        <f t="shared" si="101"/>
        <v>0</v>
      </c>
      <c r="AH93" s="82">
        <f t="shared" si="102"/>
        <v>0</v>
      </c>
      <c r="AI93" s="26">
        <f t="shared" si="85"/>
        <v>0</v>
      </c>
      <c r="AJ93" s="26">
        <f t="shared" si="85"/>
        <v>0</v>
      </c>
      <c r="AK93" s="37"/>
      <c r="AL93" s="37"/>
      <c r="AM93" s="40"/>
    </row>
    <row r="94" spans="1:39" ht="27.75" x14ac:dyDescent="0.3">
      <c r="A94" s="21">
        <f t="shared" si="103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6"/>
        <v>0</v>
      </c>
      <c r="H94" s="23">
        <f t="shared" si="87"/>
        <v>0</v>
      </c>
      <c r="I94" s="23">
        <f t="shared" si="88"/>
        <v>0</v>
      </c>
      <c r="J94" s="23">
        <f t="shared" si="88"/>
        <v>0</v>
      </c>
      <c r="K94" s="23">
        <f>[3]Итого!BT86</f>
        <v>0</v>
      </c>
      <c r="L94" s="23"/>
      <c r="M94" s="23"/>
      <c r="N94" s="23"/>
      <c r="O94" s="24">
        <f t="shared" si="104"/>
        <v>0</v>
      </c>
      <c r="P94" s="24">
        <f t="shared" si="104"/>
        <v>0</v>
      </c>
      <c r="Q94" s="24">
        <f t="shared" si="104"/>
        <v>0</v>
      </c>
      <c r="R94" s="23">
        <f t="shared" si="89"/>
        <v>0</v>
      </c>
      <c r="S94" s="23">
        <f t="shared" si="90"/>
        <v>0</v>
      </c>
      <c r="T94" s="23">
        <f t="shared" si="91"/>
        <v>0</v>
      </c>
      <c r="U94" s="23">
        <f t="shared" si="92"/>
        <v>0</v>
      </c>
      <c r="V94" s="23">
        <f t="shared" si="93"/>
        <v>0</v>
      </c>
      <c r="W94" s="23">
        <f t="shared" si="94"/>
        <v>0</v>
      </c>
      <c r="X94" s="23">
        <f t="shared" si="95"/>
        <v>0</v>
      </c>
      <c r="Y94" s="23">
        <f t="shared" si="96"/>
        <v>0</v>
      </c>
      <c r="Z94" s="23">
        <f t="shared" si="97"/>
        <v>0</v>
      </c>
      <c r="AA94" s="23">
        <f t="shared" si="98"/>
        <v>0</v>
      </c>
      <c r="AB94" s="37">
        <f t="shared" si="99"/>
        <v>0</v>
      </c>
      <c r="AC94" s="37">
        <f t="shared" si="99"/>
        <v>0</v>
      </c>
      <c r="AD94" s="37">
        <f t="shared" si="99"/>
        <v>0</v>
      </c>
      <c r="AE94" s="25">
        <f t="shared" si="100"/>
        <v>0</v>
      </c>
      <c r="AF94" s="25">
        <f t="shared" si="101"/>
        <v>0</v>
      </c>
      <c r="AG94" s="25">
        <f t="shared" si="101"/>
        <v>0</v>
      </c>
      <c r="AH94" s="82">
        <f t="shared" si="102"/>
        <v>0</v>
      </c>
      <c r="AI94" s="26">
        <f t="shared" si="85"/>
        <v>0</v>
      </c>
      <c r="AJ94" s="26">
        <f t="shared" si="85"/>
        <v>0</v>
      </c>
      <c r="AK94" s="37"/>
      <c r="AL94" s="37"/>
      <c r="AM94" s="27"/>
    </row>
    <row r="95" spans="1:39" ht="27.75" x14ac:dyDescent="0.3">
      <c r="A95" s="21">
        <f t="shared" si="103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6"/>
        <v>0</v>
      </c>
      <c r="H95" s="23">
        <f t="shared" si="87"/>
        <v>0</v>
      </c>
      <c r="I95" s="23">
        <f t="shared" si="88"/>
        <v>0</v>
      </c>
      <c r="J95" s="23">
        <f t="shared" si="88"/>
        <v>0</v>
      </c>
      <c r="K95" s="23">
        <f>[3]Итого!BT87</f>
        <v>0</v>
      </c>
      <c r="L95" s="23"/>
      <c r="M95" s="23"/>
      <c r="N95" s="23"/>
      <c r="O95" s="24">
        <f t="shared" si="104"/>
        <v>0</v>
      </c>
      <c r="P95" s="24">
        <f t="shared" si="104"/>
        <v>0</v>
      </c>
      <c r="Q95" s="24">
        <f t="shared" si="104"/>
        <v>0</v>
      </c>
      <c r="R95" s="23">
        <f t="shared" si="89"/>
        <v>0</v>
      </c>
      <c r="S95" s="23">
        <f t="shared" si="90"/>
        <v>0</v>
      </c>
      <c r="T95" s="23">
        <f t="shared" si="91"/>
        <v>0</v>
      </c>
      <c r="U95" s="23">
        <f t="shared" si="92"/>
        <v>0</v>
      </c>
      <c r="V95" s="23">
        <f t="shared" si="93"/>
        <v>0</v>
      </c>
      <c r="W95" s="23">
        <f t="shared" si="94"/>
        <v>0</v>
      </c>
      <c r="X95" s="23">
        <f t="shared" si="95"/>
        <v>0</v>
      </c>
      <c r="Y95" s="23">
        <f t="shared" si="96"/>
        <v>0</v>
      </c>
      <c r="Z95" s="23">
        <f t="shared" si="97"/>
        <v>0</v>
      </c>
      <c r="AA95" s="23">
        <f t="shared" si="98"/>
        <v>0</v>
      </c>
      <c r="AB95" s="37">
        <f t="shared" si="99"/>
        <v>0</v>
      </c>
      <c r="AC95" s="37">
        <f t="shared" si="99"/>
        <v>0</v>
      </c>
      <c r="AD95" s="37">
        <f t="shared" si="99"/>
        <v>0</v>
      </c>
      <c r="AE95" s="25">
        <f t="shared" si="100"/>
        <v>0</v>
      </c>
      <c r="AF95" s="25">
        <f t="shared" si="101"/>
        <v>0</v>
      </c>
      <c r="AG95" s="25">
        <f t="shared" si="101"/>
        <v>0</v>
      </c>
      <c r="AH95" s="82">
        <f t="shared" si="102"/>
        <v>0</v>
      </c>
      <c r="AI95" s="26">
        <f t="shared" si="85"/>
        <v>0</v>
      </c>
      <c r="AJ95" s="26">
        <f t="shared" si="85"/>
        <v>0</v>
      </c>
      <c r="AK95" s="37"/>
      <c r="AL95" s="37"/>
      <c r="AM95" s="27"/>
    </row>
    <row r="96" spans="1:39" ht="27.75" x14ac:dyDescent="0.3">
      <c r="A96" s="21">
        <f t="shared" si="103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6"/>
        <v>245</v>
      </c>
      <c r="H96" s="23">
        <f t="shared" si="87"/>
        <v>61</v>
      </c>
      <c r="I96" s="23">
        <f t="shared" si="88"/>
        <v>0</v>
      </c>
      <c r="J96" s="23">
        <f t="shared" si="88"/>
        <v>0</v>
      </c>
      <c r="K96" s="23">
        <f>[3]Итого!BT88</f>
        <v>47</v>
      </c>
      <c r="L96" s="23"/>
      <c r="M96" s="23"/>
      <c r="N96" s="23"/>
      <c r="O96" s="24">
        <f t="shared" si="104"/>
        <v>77.05</v>
      </c>
      <c r="P96" s="24">
        <f t="shared" si="104"/>
        <v>0</v>
      </c>
      <c r="Q96" s="24">
        <f t="shared" si="104"/>
        <v>0</v>
      </c>
      <c r="R96" s="23">
        <f t="shared" si="89"/>
        <v>198</v>
      </c>
      <c r="S96" s="23">
        <f t="shared" si="90"/>
        <v>198</v>
      </c>
      <c r="T96" s="23">
        <f t="shared" si="91"/>
        <v>0</v>
      </c>
      <c r="U96" s="23">
        <f t="shared" si="92"/>
        <v>0</v>
      </c>
      <c r="V96" s="23">
        <f t="shared" si="93"/>
        <v>0</v>
      </c>
      <c r="W96" s="23">
        <f t="shared" si="94"/>
        <v>0</v>
      </c>
      <c r="X96" s="23">
        <f t="shared" si="95"/>
        <v>0</v>
      </c>
      <c r="Y96" s="23">
        <f t="shared" si="96"/>
        <v>0</v>
      </c>
      <c r="Z96" s="23">
        <f t="shared" si="97"/>
        <v>0</v>
      </c>
      <c r="AA96" s="23">
        <f t="shared" si="98"/>
        <v>0</v>
      </c>
      <c r="AB96" s="37">
        <f t="shared" si="99"/>
        <v>16</v>
      </c>
      <c r="AC96" s="37">
        <f t="shared" si="99"/>
        <v>0</v>
      </c>
      <c r="AD96" s="37">
        <f t="shared" si="99"/>
        <v>0</v>
      </c>
      <c r="AE96" s="25">
        <f t="shared" si="100"/>
        <v>198</v>
      </c>
      <c r="AF96" s="25">
        <f t="shared" si="101"/>
        <v>0</v>
      </c>
      <c r="AG96" s="25">
        <f t="shared" si="101"/>
        <v>0</v>
      </c>
      <c r="AH96" s="82">
        <f t="shared" si="102"/>
        <v>12.4</v>
      </c>
      <c r="AI96" s="26">
        <f t="shared" si="85"/>
        <v>0</v>
      </c>
      <c r="AJ96" s="26">
        <f t="shared" si="85"/>
        <v>0</v>
      </c>
      <c r="AK96" s="37"/>
      <c r="AL96" s="37"/>
      <c r="AM96" s="27"/>
    </row>
    <row r="97" spans="1:39" ht="27.75" x14ac:dyDescent="0.3">
      <c r="A97" s="21">
        <f t="shared" si="103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6"/>
        <v>0</v>
      </c>
      <c r="H97" s="23">
        <f t="shared" si="87"/>
        <v>0</v>
      </c>
      <c r="I97" s="23">
        <f t="shared" si="88"/>
        <v>0</v>
      </c>
      <c r="J97" s="23">
        <f t="shared" si="88"/>
        <v>0</v>
      </c>
      <c r="K97" s="23">
        <f>[3]Итого!BT89</f>
        <v>0</v>
      </c>
      <c r="L97" s="23"/>
      <c r="M97" s="23"/>
      <c r="N97" s="23"/>
      <c r="O97" s="24">
        <f t="shared" si="104"/>
        <v>0</v>
      </c>
      <c r="P97" s="24">
        <f t="shared" si="104"/>
        <v>0</v>
      </c>
      <c r="Q97" s="24">
        <f t="shared" si="104"/>
        <v>0</v>
      </c>
      <c r="R97" s="23">
        <f t="shared" si="89"/>
        <v>0</v>
      </c>
      <c r="S97" s="23">
        <f t="shared" si="90"/>
        <v>0</v>
      </c>
      <c r="T97" s="23">
        <f t="shared" si="91"/>
        <v>0</v>
      </c>
      <c r="U97" s="23">
        <f t="shared" si="92"/>
        <v>0</v>
      </c>
      <c r="V97" s="23">
        <f t="shared" si="93"/>
        <v>0</v>
      </c>
      <c r="W97" s="23">
        <f t="shared" si="94"/>
        <v>0</v>
      </c>
      <c r="X97" s="23">
        <f t="shared" si="95"/>
        <v>0</v>
      </c>
      <c r="Y97" s="23">
        <f t="shared" si="96"/>
        <v>0</v>
      </c>
      <c r="Z97" s="23">
        <f t="shared" si="97"/>
        <v>0</v>
      </c>
      <c r="AA97" s="23">
        <f t="shared" si="98"/>
        <v>0</v>
      </c>
      <c r="AB97" s="37">
        <f t="shared" si="99"/>
        <v>0</v>
      </c>
      <c r="AC97" s="37">
        <f t="shared" si="99"/>
        <v>0</v>
      </c>
      <c r="AD97" s="37">
        <f t="shared" si="99"/>
        <v>0</v>
      </c>
      <c r="AE97" s="25">
        <f t="shared" si="100"/>
        <v>0</v>
      </c>
      <c r="AF97" s="25">
        <f t="shared" si="101"/>
        <v>0</v>
      </c>
      <c r="AG97" s="25">
        <f t="shared" si="101"/>
        <v>0</v>
      </c>
      <c r="AH97" s="82">
        <f t="shared" si="102"/>
        <v>0</v>
      </c>
      <c r="AI97" s="26">
        <f t="shared" si="85"/>
        <v>0</v>
      </c>
      <c r="AJ97" s="26">
        <f t="shared" si="85"/>
        <v>0</v>
      </c>
      <c r="AK97" s="37"/>
      <c r="AL97" s="37"/>
      <c r="AM97" s="27"/>
    </row>
    <row r="98" spans="1:39" ht="27.75" x14ac:dyDescent="0.3">
      <c r="A98" s="21">
        <f t="shared" si="103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6"/>
        <v>0</v>
      </c>
      <c r="H98" s="23">
        <f t="shared" si="87"/>
        <v>0</v>
      </c>
      <c r="I98" s="23">
        <f t="shared" si="88"/>
        <v>0</v>
      </c>
      <c r="J98" s="23">
        <f t="shared" si="88"/>
        <v>0</v>
      </c>
      <c r="K98" s="23">
        <f>[3]Итого!BT90</f>
        <v>0</v>
      </c>
      <c r="L98" s="23"/>
      <c r="M98" s="23"/>
      <c r="N98" s="23"/>
      <c r="O98" s="24">
        <f t="shared" si="104"/>
        <v>0</v>
      </c>
      <c r="P98" s="24">
        <f t="shared" si="104"/>
        <v>0</v>
      </c>
      <c r="Q98" s="24">
        <f t="shared" si="104"/>
        <v>0</v>
      </c>
      <c r="R98" s="23">
        <f t="shared" si="89"/>
        <v>0</v>
      </c>
      <c r="S98" s="23">
        <f t="shared" si="90"/>
        <v>0</v>
      </c>
      <c r="T98" s="23">
        <f t="shared" si="91"/>
        <v>0</v>
      </c>
      <c r="U98" s="23">
        <f t="shared" si="92"/>
        <v>0</v>
      </c>
      <c r="V98" s="23">
        <f t="shared" si="93"/>
        <v>0</v>
      </c>
      <c r="W98" s="23">
        <f t="shared" si="94"/>
        <v>0</v>
      </c>
      <c r="X98" s="23">
        <f t="shared" si="95"/>
        <v>0</v>
      </c>
      <c r="Y98" s="23">
        <f t="shared" si="96"/>
        <v>0</v>
      </c>
      <c r="Z98" s="23">
        <f t="shared" si="97"/>
        <v>0</v>
      </c>
      <c r="AA98" s="23">
        <f t="shared" si="98"/>
        <v>0</v>
      </c>
      <c r="AB98" s="37">
        <f t="shared" si="99"/>
        <v>0</v>
      </c>
      <c r="AC98" s="37">
        <f t="shared" si="99"/>
        <v>0</v>
      </c>
      <c r="AD98" s="37">
        <f t="shared" si="99"/>
        <v>0</v>
      </c>
      <c r="AE98" s="25">
        <f t="shared" si="100"/>
        <v>0</v>
      </c>
      <c r="AF98" s="25">
        <f t="shared" si="101"/>
        <v>0</v>
      </c>
      <c r="AG98" s="25">
        <f t="shared" si="101"/>
        <v>0</v>
      </c>
      <c r="AH98" s="82">
        <f t="shared" si="102"/>
        <v>0</v>
      </c>
      <c r="AI98" s="26">
        <f t="shared" si="85"/>
        <v>0</v>
      </c>
      <c r="AJ98" s="26">
        <f t="shared" si="85"/>
        <v>0</v>
      </c>
      <c r="AK98" s="37"/>
      <c r="AL98" s="37"/>
      <c r="AM98" s="27"/>
    </row>
    <row r="99" spans="1:39" ht="27.75" x14ac:dyDescent="0.3">
      <c r="A99" s="21">
        <f t="shared" si="103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6"/>
        <v>0</v>
      </c>
      <c r="H99" s="23">
        <f t="shared" si="87"/>
        <v>0</v>
      </c>
      <c r="I99" s="23">
        <f t="shared" si="88"/>
        <v>0</v>
      </c>
      <c r="J99" s="23">
        <f t="shared" si="88"/>
        <v>0</v>
      </c>
      <c r="K99" s="23">
        <f>[3]Итого!BT91</f>
        <v>0</v>
      </c>
      <c r="L99" s="23"/>
      <c r="M99" s="23"/>
      <c r="N99" s="23"/>
      <c r="O99" s="24">
        <f t="shared" si="104"/>
        <v>0</v>
      </c>
      <c r="P99" s="24">
        <f t="shared" si="104"/>
        <v>0</v>
      </c>
      <c r="Q99" s="24">
        <f t="shared" si="104"/>
        <v>0</v>
      </c>
      <c r="R99" s="23">
        <f t="shared" si="89"/>
        <v>0</v>
      </c>
      <c r="S99" s="23">
        <f t="shared" si="90"/>
        <v>0</v>
      </c>
      <c r="T99" s="23">
        <f t="shared" si="91"/>
        <v>0</v>
      </c>
      <c r="U99" s="23">
        <f t="shared" si="92"/>
        <v>0</v>
      </c>
      <c r="V99" s="23">
        <f t="shared" si="93"/>
        <v>0</v>
      </c>
      <c r="W99" s="23">
        <f t="shared" si="94"/>
        <v>0</v>
      </c>
      <c r="X99" s="23">
        <f t="shared" si="95"/>
        <v>0</v>
      </c>
      <c r="Y99" s="23">
        <f t="shared" si="96"/>
        <v>0</v>
      </c>
      <c r="Z99" s="23">
        <f t="shared" si="97"/>
        <v>0</v>
      </c>
      <c r="AA99" s="23">
        <f t="shared" si="98"/>
        <v>0</v>
      </c>
      <c r="AB99" s="37">
        <f t="shared" ref="AB99:AD110" si="105">ROUND(K99/$AB$6,0)</f>
        <v>0</v>
      </c>
      <c r="AC99" s="37">
        <f t="shared" si="105"/>
        <v>0</v>
      </c>
      <c r="AD99" s="37">
        <f t="shared" si="105"/>
        <v>0</v>
      </c>
      <c r="AE99" s="25">
        <f t="shared" si="100"/>
        <v>0</v>
      </c>
      <c r="AF99" s="25">
        <f t="shared" si="101"/>
        <v>0</v>
      </c>
      <c r="AG99" s="25">
        <f t="shared" si="101"/>
        <v>0</v>
      </c>
      <c r="AH99" s="82">
        <f t="shared" si="102"/>
        <v>0</v>
      </c>
      <c r="AI99" s="26">
        <f t="shared" si="85"/>
        <v>0</v>
      </c>
      <c r="AJ99" s="26">
        <f t="shared" si="85"/>
        <v>0</v>
      </c>
      <c r="AK99" s="37"/>
      <c r="AL99" s="37"/>
      <c r="AM99" s="27"/>
    </row>
    <row r="100" spans="1:39" ht="27.75" x14ac:dyDescent="0.3">
      <c r="A100" s="21">
        <f t="shared" si="103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6"/>
        <v>0</v>
      </c>
      <c r="H100" s="23">
        <f t="shared" si="87"/>
        <v>0</v>
      </c>
      <c r="I100" s="23">
        <f t="shared" si="88"/>
        <v>0</v>
      </c>
      <c r="J100" s="23">
        <f t="shared" si="88"/>
        <v>0</v>
      </c>
      <c r="K100" s="23">
        <f>[3]Итого!BT92</f>
        <v>0</v>
      </c>
      <c r="L100" s="23"/>
      <c r="M100" s="23"/>
      <c r="N100" s="23"/>
      <c r="O100" s="24">
        <f t="shared" si="104"/>
        <v>0</v>
      </c>
      <c r="P100" s="24">
        <f t="shared" si="104"/>
        <v>0</v>
      </c>
      <c r="Q100" s="24">
        <f t="shared" si="104"/>
        <v>0</v>
      </c>
      <c r="R100" s="23">
        <f t="shared" si="89"/>
        <v>0</v>
      </c>
      <c r="S100" s="23">
        <f t="shared" si="90"/>
        <v>0</v>
      </c>
      <c r="T100" s="23">
        <f t="shared" si="91"/>
        <v>0</v>
      </c>
      <c r="U100" s="23">
        <f t="shared" si="92"/>
        <v>0</v>
      </c>
      <c r="V100" s="23">
        <f t="shared" si="93"/>
        <v>0</v>
      </c>
      <c r="W100" s="23">
        <f t="shared" si="94"/>
        <v>0</v>
      </c>
      <c r="X100" s="23">
        <f t="shared" si="95"/>
        <v>0</v>
      </c>
      <c r="Y100" s="23">
        <f t="shared" si="96"/>
        <v>0</v>
      </c>
      <c r="Z100" s="23">
        <f t="shared" si="97"/>
        <v>0</v>
      </c>
      <c r="AA100" s="23">
        <f t="shared" si="98"/>
        <v>0</v>
      </c>
      <c r="AB100" s="37">
        <f t="shared" si="105"/>
        <v>0</v>
      </c>
      <c r="AC100" s="37">
        <f t="shared" si="105"/>
        <v>0</v>
      </c>
      <c r="AD100" s="37">
        <f t="shared" si="105"/>
        <v>0</v>
      </c>
      <c r="AE100" s="25">
        <f t="shared" si="100"/>
        <v>0</v>
      </c>
      <c r="AF100" s="25">
        <f t="shared" si="101"/>
        <v>0</v>
      </c>
      <c r="AG100" s="25">
        <f t="shared" si="101"/>
        <v>0</v>
      </c>
      <c r="AH100" s="82">
        <f t="shared" si="102"/>
        <v>0</v>
      </c>
      <c r="AI100" s="26">
        <f t="shared" si="85"/>
        <v>0</v>
      </c>
      <c r="AJ100" s="26">
        <f t="shared" si="85"/>
        <v>0</v>
      </c>
      <c r="AK100" s="37"/>
      <c r="AL100" s="37"/>
      <c r="AM100" s="27"/>
    </row>
    <row r="101" spans="1:39" ht="27.75" x14ac:dyDescent="0.3">
      <c r="A101" s="21">
        <f t="shared" si="103"/>
        <v>76</v>
      </c>
      <c r="B101" s="81" t="s">
        <v>127</v>
      </c>
      <c r="C101" s="23">
        <v>0</v>
      </c>
      <c r="D101" s="23">
        <v>0</v>
      </c>
      <c r="E101" s="23"/>
      <c r="F101" s="23"/>
      <c r="G101" s="23">
        <f t="shared" si="86"/>
        <v>0</v>
      </c>
      <c r="H101" s="23">
        <f t="shared" si="87"/>
        <v>0</v>
      </c>
      <c r="I101" s="23">
        <f t="shared" si="88"/>
        <v>0</v>
      </c>
      <c r="J101" s="23">
        <f t="shared" si="88"/>
        <v>0</v>
      </c>
      <c r="K101" s="23">
        <f>[3]Итого!BT93</f>
        <v>0</v>
      </c>
      <c r="L101" s="23"/>
      <c r="M101" s="23"/>
      <c r="N101" s="23"/>
      <c r="O101" s="24">
        <f t="shared" si="104"/>
        <v>0</v>
      </c>
      <c r="P101" s="24">
        <f t="shared" si="104"/>
        <v>0</v>
      </c>
      <c r="Q101" s="24">
        <f t="shared" si="104"/>
        <v>0</v>
      </c>
      <c r="R101" s="23">
        <f t="shared" si="89"/>
        <v>0</v>
      </c>
      <c r="S101" s="23">
        <f t="shared" si="90"/>
        <v>0</v>
      </c>
      <c r="T101" s="23">
        <f t="shared" si="91"/>
        <v>0</v>
      </c>
      <c r="U101" s="23">
        <f t="shared" si="92"/>
        <v>0</v>
      </c>
      <c r="V101" s="23">
        <f t="shared" si="93"/>
        <v>0</v>
      </c>
      <c r="W101" s="23">
        <f t="shared" si="94"/>
        <v>0</v>
      </c>
      <c r="X101" s="23">
        <f t="shared" si="95"/>
        <v>0</v>
      </c>
      <c r="Y101" s="23">
        <f t="shared" si="96"/>
        <v>0</v>
      </c>
      <c r="Z101" s="23">
        <f t="shared" si="97"/>
        <v>0</v>
      </c>
      <c r="AA101" s="23">
        <f t="shared" si="98"/>
        <v>0</v>
      </c>
      <c r="AB101" s="37">
        <f t="shared" si="105"/>
        <v>0</v>
      </c>
      <c r="AC101" s="37">
        <f t="shared" si="105"/>
        <v>0</v>
      </c>
      <c r="AD101" s="37">
        <f t="shared" si="105"/>
        <v>0</v>
      </c>
      <c r="AE101" s="25">
        <f t="shared" si="100"/>
        <v>0</v>
      </c>
      <c r="AF101" s="25">
        <f t="shared" si="101"/>
        <v>0</v>
      </c>
      <c r="AG101" s="25">
        <f t="shared" si="101"/>
        <v>0</v>
      </c>
      <c r="AH101" s="82">
        <f t="shared" si="102"/>
        <v>0</v>
      </c>
      <c r="AI101" s="26">
        <f t="shared" si="85"/>
        <v>0</v>
      </c>
      <c r="AJ101" s="26">
        <f t="shared" si="85"/>
        <v>0</v>
      </c>
      <c r="AK101" s="37"/>
      <c r="AL101" s="37"/>
      <c r="AM101" s="27"/>
    </row>
    <row r="102" spans="1:39" ht="27.75" x14ac:dyDescent="0.3">
      <c r="A102" s="21">
        <f t="shared" si="103"/>
        <v>77</v>
      </c>
      <c r="B102" s="81" t="s">
        <v>105</v>
      </c>
      <c r="C102" s="23">
        <v>0</v>
      </c>
      <c r="D102" s="23">
        <v>0</v>
      </c>
      <c r="E102" s="23"/>
      <c r="F102" s="23"/>
      <c r="G102" s="23">
        <f t="shared" si="86"/>
        <v>0</v>
      </c>
      <c r="H102" s="23">
        <f t="shared" si="87"/>
        <v>0</v>
      </c>
      <c r="I102" s="23">
        <f t="shared" si="88"/>
        <v>0</v>
      </c>
      <c r="J102" s="23">
        <f t="shared" si="88"/>
        <v>0</v>
      </c>
      <c r="K102" s="23">
        <f>[3]Итого!BT94</f>
        <v>0</v>
      </c>
      <c r="L102" s="23"/>
      <c r="M102" s="23"/>
      <c r="N102" s="23"/>
      <c r="O102" s="24">
        <f t="shared" si="104"/>
        <v>0</v>
      </c>
      <c r="P102" s="24">
        <f t="shared" si="104"/>
        <v>0</v>
      </c>
      <c r="Q102" s="24">
        <f t="shared" si="104"/>
        <v>0</v>
      </c>
      <c r="R102" s="23">
        <f t="shared" si="89"/>
        <v>0</v>
      </c>
      <c r="S102" s="23">
        <f t="shared" si="90"/>
        <v>0</v>
      </c>
      <c r="T102" s="23">
        <f t="shared" si="91"/>
        <v>0</v>
      </c>
      <c r="U102" s="23">
        <f t="shared" si="92"/>
        <v>0</v>
      </c>
      <c r="V102" s="23">
        <f t="shared" si="93"/>
        <v>0</v>
      </c>
      <c r="W102" s="23">
        <f t="shared" si="94"/>
        <v>0</v>
      </c>
      <c r="X102" s="23">
        <f t="shared" si="95"/>
        <v>0</v>
      </c>
      <c r="Y102" s="23">
        <f t="shared" si="96"/>
        <v>0</v>
      </c>
      <c r="Z102" s="23">
        <f t="shared" si="97"/>
        <v>0</v>
      </c>
      <c r="AA102" s="23">
        <f t="shared" si="98"/>
        <v>0</v>
      </c>
      <c r="AB102" s="37">
        <f t="shared" si="105"/>
        <v>0</v>
      </c>
      <c r="AC102" s="37">
        <f t="shared" si="105"/>
        <v>0</v>
      </c>
      <c r="AD102" s="37">
        <f t="shared" si="105"/>
        <v>0</v>
      </c>
      <c r="AE102" s="25">
        <f t="shared" si="100"/>
        <v>0</v>
      </c>
      <c r="AF102" s="25">
        <f t="shared" si="101"/>
        <v>0</v>
      </c>
      <c r="AG102" s="25">
        <f t="shared" si="101"/>
        <v>0</v>
      </c>
      <c r="AH102" s="82">
        <f t="shared" si="102"/>
        <v>0</v>
      </c>
      <c r="AI102" s="26">
        <f t="shared" si="85"/>
        <v>0</v>
      </c>
      <c r="AJ102" s="26">
        <f t="shared" si="85"/>
        <v>0</v>
      </c>
      <c r="AK102" s="37"/>
      <c r="AL102" s="37"/>
      <c r="AM102" s="27"/>
    </row>
    <row r="103" spans="1:39" ht="27.75" x14ac:dyDescent="0.3">
      <c r="A103" s="21">
        <f t="shared" si="103"/>
        <v>78</v>
      </c>
      <c r="B103" s="81" t="s">
        <v>106</v>
      </c>
      <c r="C103" s="23">
        <v>0</v>
      </c>
      <c r="D103" s="23">
        <v>0</v>
      </c>
      <c r="E103" s="23"/>
      <c r="F103" s="23"/>
      <c r="G103" s="23">
        <f t="shared" si="86"/>
        <v>0</v>
      </c>
      <c r="H103" s="23">
        <f t="shared" si="87"/>
        <v>0</v>
      </c>
      <c r="I103" s="23">
        <f t="shared" si="88"/>
        <v>0</v>
      </c>
      <c r="J103" s="23">
        <f t="shared" si="88"/>
        <v>0</v>
      </c>
      <c r="K103" s="23">
        <f>[3]Итого!BT95</f>
        <v>0</v>
      </c>
      <c r="L103" s="23"/>
      <c r="M103" s="23"/>
      <c r="N103" s="23"/>
      <c r="O103" s="24">
        <f t="shared" si="104"/>
        <v>0</v>
      </c>
      <c r="P103" s="24">
        <f t="shared" si="104"/>
        <v>0</v>
      </c>
      <c r="Q103" s="24">
        <f t="shared" si="104"/>
        <v>0</v>
      </c>
      <c r="R103" s="23">
        <f t="shared" si="89"/>
        <v>0</v>
      </c>
      <c r="S103" s="23">
        <f t="shared" si="90"/>
        <v>0</v>
      </c>
      <c r="T103" s="23">
        <f t="shared" si="91"/>
        <v>0</v>
      </c>
      <c r="U103" s="23">
        <f t="shared" si="92"/>
        <v>0</v>
      </c>
      <c r="V103" s="23">
        <f t="shared" si="93"/>
        <v>0</v>
      </c>
      <c r="W103" s="23">
        <f t="shared" si="94"/>
        <v>0</v>
      </c>
      <c r="X103" s="23">
        <f t="shared" si="95"/>
        <v>0</v>
      </c>
      <c r="Y103" s="23">
        <f t="shared" si="96"/>
        <v>0</v>
      </c>
      <c r="Z103" s="23">
        <f t="shared" si="97"/>
        <v>0</v>
      </c>
      <c r="AA103" s="23">
        <f t="shared" si="98"/>
        <v>0</v>
      </c>
      <c r="AB103" s="37">
        <f t="shared" si="105"/>
        <v>0</v>
      </c>
      <c r="AC103" s="37">
        <f t="shared" si="105"/>
        <v>0</v>
      </c>
      <c r="AD103" s="37">
        <f t="shared" si="105"/>
        <v>0</v>
      </c>
      <c r="AE103" s="25">
        <f t="shared" si="100"/>
        <v>0</v>
      </c>
      <c r="AF103" s="25">
        <f t="shared" si="101"/>
        <v>0</v>
      </c>
      <c r="AG103" s="25">
        <f t="shared" si="101"/>
        <v>0</v>
      </c>
      <c r="AH103" s="82">
        <f t="shared" si="102"/>
        <v>0</v>
      </c>
      <c r="AI103" s="26">
        <f t="shared" si="85"/>
        <v>0</v>
      </c>
      <c r="AJ103" s="26">
        <f t="shared" si="85"/>
        <v>0</v>
      </c>
      <c r="AK103" s="37"/>
      <c r="AL103" s="37"/>
      <c r="AM103" s="27"/>
    </row>
    <row r="104" spans="1:39" ht="27.75" x14ac:dyDescent="0.3">
      <c r="A104" s="21">
        <f t="shared" si="103"/>
        <v>79</v>
      </c>
      <c r="B104" s="81" t="s">
        <v>107</v>
      </c>
      <c r="C104" s="23">
        <v>0</v>
      </c>
      <c r="D104" s="23">
        <v>0</v>
      </c>
      <c r="E104" s="23"/>
      <c r="F104" s="23"/>
      <c r="G104" s="23">
        <f t="shared" si="86"/>
        <v>0</v>
      </c>
      <c r="H104" s="23">
        <f t="shared" si="87"/>
        <v>0</v>
      </c>
      <c r="I104" s="23">
        <f t="shared" si="88"/>
        <v>0</v>
      </c>
      <c r="J104" s="23">
        <f t="shared" si="88"/>
        <v>0</v>
      </c>
      <c r="K104" s="23">
        <f>[3]Итого!BT96</f>
        <v>0</v>
      </c>
      <c r="L104" s="23"/>
      <c r="M104" s="23"/>
      <c r="N104" s="23"/>
      <c r="O104" s="24">
        <f t="shared" si="104"/>
        <v>0</v>
      </c>
      <c r="P104" s="24">
        <f t="shared" si="104"/>
        <v>0</v>
      </c>
      <c r="Q104" s="24">
        <f t="shared" si="104"/>
        <v>0</v>
      </c>
      <c r="R104" s="23">
        <f t="shared" si="89"/>
        <v>0</v>
      </c>
      <c r="S104" s="23">
        <f t="shared" si="90"/>
        <v>0</v>
      </c>
      <c r="T104" s="23">
        <f t="shared" si="91"/>
        <v>0</v>
      </c>
      <c r="U104" s="23">
        <f t="shared" si="92"/>
        <v>0</v>
      </c>
      <c r="V104" s="23">
        <f t="shared" si="93"/>
        <v>0</v>
      </c>
      <c r="W104" s="23">
        <f t="shared" si="94"/>
        <v>0</v>
      </c>
      <c r="X104" s="23">
        <f t="shared" si="95"/>
        <v>0</v>
      </c>
      <c r="Y104" s="23">
        <f t="shared" si="96"/>
        <v>0</v>
      </c>
      <c r="Z104" s="23">
        <f t="shared" si="97"/>
        <v>0</v>
      </c>
      <c r="AA104" s="23">
        <f t="shared" si="98"/>
        <v>0</v>
      </c>
      <c r="AB104" s="37">
        <f t="shared" si="105"/>
        <v>0</v>
      </c>
      <c r="AC104" s="37">
        <f t="shared" si="105"/>
        <v>0</v>
      </c>
      <c r="AD104" s="37">
        <f t="shared" si="105"/>
        <v>0</v>
      </c>
      <c r="AE104" s="25">
        <f t="shared" si="100"/>
        <v>0</v>
      </c>
      <c r="AF104" s="25">
        <f t="shared" si="101"/>
        <v>0</v>
      </c>
      <c r="AG104" s="25">
        <f t="shared" si="101"/>
        <v>0</v>
      </c>
      <c r="AH104" s="82">
        <f t="shared" si="102"/>
        <v>0</v>
      </c>
      <c r="AI104" s="26">
        <f t="shared" si="85"/>
        <v>0</v>
      </c>
      <c r="AJ104" s="26">
        <f t="shared" si="85"/>
        <v>0</v>
      </c>
      <c r="AK104" s="37"/>
      <c r="AL104" s="37"/>
      <c r="AM104" s="27"/>
    </row>
    <row r="105" spans="1:39" ht="27.75" x14ac:dyDescent="0.3">
      <c r="A105" s="21">
        <f t="shared" si="103"/>
        <v>80</v>
      </c>
      <c r="B105" s="81" t="s">
        <v>108</v>
      </c>
      <c r="C105" s="23">
        <v>0</v>
      </c>
      <c r="D105" s="23">
        <v>0</v>
      </c>
      <c r="E105" s="23"/>
      <c r="F105" s="23"/>
      <c r="G105" s="23">
        <f t="shared" si="86"/>
        <v>0</v>
      </c>
      <c r="H105" s="23">
        <f t="shared" si="87"/>
        <v>0</v>
      </c>
      <c r="I105" s="23">
        <f t="shared" si="88"/>
        <v>0</v>
      </c>
      <c r="J105" s="23">
        <f t="shared" si="88"/>
        <v>0</v>
      </c>
      <c r="K105" s="23">
        <f>[3]Итого!BT97</f>
        <v>0</v>
      </c>
      <c r="L105" s="23"/>
      <c r="M105" s="23"/>
      <c r="N105" s="23"/>
      <c r="O105" s="24">
        <f t="shared" si="104"/>
        <v>0</v>
      </c>
      <c r="P105" s="24">
        <f t="shared" si="104"/>
        <v>0</v>
      </c>
      <c r="Q105" s="24">
        <f t="shared" si="104"/>
        <v>0</v>
      </c>
      <c r="R105" s="23">
        <f t="shared" si="89"/>
        <v>0</v>
      </c>
      <c r="S105" s="23">
        <f t="shared" si="90"/>
        <v>0</v>
      </c>
      <c r="T105" s="23">
        <f t="shared" si="91"/>
        <v>0</v>
      </c>
      <c r="U105" s="23">
        <f t="shared" si="92"/>
        <v>0</v>
      </c>
      <c r="V105" s="23">
        <f t="shared" si="93"/>
        <v>0</v>
      </c>
      <c r="W105" s="23">
        <f t="shared" si="94"/>
        <v>0</v>
      </c>
      <c r="X105" s="23">
        <f t="shared" si="95"/>
        <v>0</v>
      </c>
      <c r="Y105" s="23">
        <f t="shared" si="96"/>
        <v>0</v>
      </c>
      <c r="Z105" s="23">
        <f t="shared" si="97"/>
        <v>0</v>
      </c>
      <c r="AA105" s="23">
        <f t="shared" si="98"/>
        <v>0</v>
      </c>
      <c r="AB105" s="37">
        <f t="shared" si="105"/>
        <v>0</v>
      </c>
      <c r="AC105" s="37">
        <f t="shared" si="105"/>
        <v>0</v>
      </c>
      <c r="AD105" s="37">
        <f t="shared" si="105"/>
        <v>0</v>
      </c>
      <c r="AE105" s="25">
        <f t="shared" si="100"/>
        <v>0</v>
      </c>
      <c r="AF105" s="25">
        <f t="shared" si="101"/>
        <v>0</v>
      </c>
      <c r="AG105" s="25">
        <f t="shared" si="101"/>
        <v>0</v>
      </c>
      <c r="AH105" s="82">
        <f t="shared" si="102"/>
        <v>0</v>
      </c>
      <c r="AI105" s="26">
        <f t="shared" si="85"/>
        <v>0</v>
      </c>
      <c r="AJ105" s="26">
        <f t="shared" si="85"/>
        <v>0</v>
      </c>
      <c r="AK105" s="37"/>
      <c r="AL105" s="37"/>
      <c r="AM105" s="27"/>
    </row>
    <row r="106" spans="1:39" ht="27.75" x14ac:dyDescent="0.3">
      <c r="A106" s="21">
        <f t="shared" si="103"/>
        <v>81</v>
      </c>
      <c r="B106" s="81" t="s">
        <v>109</v>
      </c>
      <c r="C106" s="23">
        <v>0</v>
      </c>
      <c r="D106" s="23">
        <v>0</v>
      </c>
      <c r="E106" s="23"/>
      <c r="F106" s="23"/>
      <c r="G106" s="23">
        <f t="shared" si="86"/>
        <v>0</v>
      </c>
      <c r="H106" s="23">
        <f t="shared" si="87"/>
        <v>0</v>
      </c>
      <c r="I106" s="23">
        <f t="shared" si="88"/>
        <v>0</v>
      </c>
      <c r="J106" s="23">
        <f t="shared" si="88"/>
        <v>0</v>
      </c>
      <c r="K106" s="23">
        <f>[3]Итого!BT98</f>
        <v>0</v>
      </c>
      <c r="L106" s="23"/>
      <c r="M106" s="23"/>
      <c r="N106" s="23"/>
      <c r="O106" s="24">
        <f t="shared" si="104"/>
        <v>0</v>
      </c>
      <c r="P106" s="24">
        <f t="shared" si="104"/>
        <v>0</v>
      </c>
      <c r="Q106" s="24">
        <f t="shared" si="104"/>
        <v>0</v>
      </c>
      <c r="R106" s="23">
        <f t="shared" si="89"/>
        <v>0</v>
      </c>
      <c r="S106" s="23">
        <f t="shared" si="90"/>
        <v>0</v>
      </c>
      <c r="T106" s="23">
        <f t="shared" si="91"/>
        <v>0</v>
      </c>
      <c r="U106" s="23">
        <f t="shared" si="92"/>
        <v>0</v>
      </c>
      <c r="V106" s="23">
        <f t="shared" si="93"/>
        <v>0</v>
      </c>
      <c r="W106" s="23">
        <f t="shared" si="94"/>
        <v>0</v>
      </c>
      <c r="X106" s="23">
        <f t="shared" si="95"/>
        <v>0</v>
      </c>
      <c r="Y106" s="23">
        <f t="shared" si="96"/>
        <v>0</v>
      </c>
      <c r="Z106" s="23">
        <f t="shared" si="97"/>
        <v>0</v>
      </c>
      <c r="AA106" s="23">
        <f t="shared" si="98"/>
        <v>0</v>
      </c>
      <c r="AB106" s="37">
        <f t="shared" si="105"/>
        <v>0</v>
      </c>
      <c r="AC106" s="37">
        <f t="shared" si="105"/>
        <v>0</v>
      </c>
      <c r="AD106" s="37">
        <f t="shared" si="105"/>
        <v>0</v>
      </c>
      <c r="AE106" s="25">
        <f t="shared" si="100"/>
        <v>0</v>
      </c>
      <c r="AF106" s="25">
        <f t="shared" si="101"/>
        <v>0</v>
      </c>
      <c r="AG106" s="25">
        <f t="shared" si="101"/>
        <v>0</v>
      </c>
      <c r="AH106" s="82">
        <f t="shared" si="102"/>
        <v>0</v>
      </c>
      <c r="AI106" s="26">
        <f t="shared" si="85"/>
        <v>0</v>
      </c>
      <c r="AJ106" s="26">
        <f t="shared" si="85"/>
        <v>0</v>
      </c>
      <c r="AK106" s="37"/>
      <c r="AL106" s="37"/>
      <c r="AM106" s="27"/>
    </row>
    <row r="107" spans="1:39" ht="27.75" x14ac:dyDescent="0.3">
      <c r="A107" s="21">
        <f t="shared" si="103"/>
        <v>82</v>
      </c>
      <c r="B107" s="81" t="s">
        <v>110</v>
      </c>
      <c r="C107" s="23">
        <v>0</v>
      </c>
      <c r="D107" s="23">
        <v>0</v>
      </c>
      <c r="E107" s="23"/>
      <c r="F107" s="23"/>
      <c r="G107" s="23">
        <f t="shared" si="86"/>
        <v>0</v>
      </c>
      <c r="H107" s="23">
        <f t="shared" si="87"/>
        <v>0</v>
      </c>
      <c r="I107" s="23">
        <f t="shared" si="88"/>
        <v>0</v>
      </c>
      <c r="J107" s="23">
        <f t="shared" si="88"/>
        <v>0</v>
      </c>
      <c r="K107" s="23">
        <f>[3]Итого!BT99</f>
        <v>0</v>
      </c>
      <c r="L107" s="23"/>
      <c r="M107" s="23"/>
      <c r="N107" s="23"/>
      <c r="O107" s="24">
        <f t="shared" si="104"/>
        <v>0</v>
      </c>
      <c r="P107" s="24">
        <f t="shared" si="104"/>
        <v>0</v>
      </c>
      <c r="Q107" s="24">
        <f t="shared" si="104"/>
        <v>0</v>
      </c>
      <c r="R107" s="23">
        <f t="shared" si="89"/>
        <v>0</v>
      </c>
      <c r="S107" s="23">
        <f t="shared" si="90"/>
        <v>0</v>
      </c>
      <c r="T107" s="23">
        <f t="shared" si="91"/>
        <v>0</v>
      </c>
      <c r="U107" s="23">
        <f t="shared" si="92"/>
        <v>0</v>
      </c>
      <c r="V107" s="23">
        <f t="shared" si="93"/>
        <v>0</v>
      </c>
      <c r="W107" s="23">
        <f t="shared" si="94"/>
        <v>0</v>
      </c>
      <c r="X107" s="23">
        <f t="shared" si="95"/>
        <v>0</v>
      </c>
      <c r="Y107" s="23">
        <f t="shared" si="96"/>
        <v>0</v>
      </c>
      <c r="Z107" s="23">
        <f t="shared" si="97"/>
        <v>0</v>
      </c>
      <c r="AA107" s="23">
        <f t="shared" si="98"/>
        <v>0</v>
      </c>
      <c r="AB107" s="37">
        <f t="shared" si="105"/>
        <v>0</v>
      </c>
      <c r="AC107" s="37">
        <f t="shared" si="105"/>
        <v>0</v>
      </c>
      <c r="AD107" s="37">
        <f t="shared" si="105"/>
        <v>0</v>
      </c>
      <c r="AE107" s="25">
        <f t="shared" si="100"/>
        <v>0</v>
      </c>
      <c r="AF107" s="25">
        <f t="shared" si="101"/>
        <v>0</v>
      </c>
      <c r="AG107" s="25">
        <f t="shared" si="101"/>
        <v>0</v>
      </c>
      <c r="AH107" s="82">
        <f t="shared" si="102"/>
        <v>0</v>
      </c>
      <c r="AI107" s="26">
        <f t="shared" si="85"/>
        <v>0</v>
      </c>
      <c r="AJ107" s="26">
        <f t="shared" si="85"/>
        <v>0</v>
      </c>
      <c r="AK107" s="37"/>
      <c r="AL107" s="37"/>
      <c r="AM107" s="27"/>
    </row>
    <row r="108" spans="1:39" ht="27.75" x14ac:dyDescent="0.3">
      <c r="A108" s="21">
        <f t="shared" si="103"/>
        <v>83</v>
      </c>
      <c r="B108" s="81" t="s">
        <v>111</v>
      </c>
      <c r="C108" s="23">
        <v>0</v>
      </c>
      <c r="D108" s="23">
        <v>0</v>
      </c>
      <c r="E108" s="23"/>
      <c r="F108" s="23"/>
      <c r="G108" s="23">
        <f t="shared" si="86"/>
        <v>0</v>
      </c>
      <c r="H108" s="23">
        <f t="shared" si="87"/>
        <v>0</v>
      </c>
      <c r="I108" s="23">
        <f t="shared" si="88"/>
        <v>0</v>
      </c>
      <c r="J108" s="23">
        <f t="shared" si="88"/>
        <v>0</v>
      </c>
      <c r="K108" s="23">
        <f>[3]Итого!BT100</f>
        <v>0</v>
      </c>
      <c r="L108" s="23"/>
      <c r="M108" s="23"/>
      <c r="N108" s="23"/>
      <c r="O108" s="24">
        <f t="shared" si="104"/>
        <v>0</v>
      </c>
      <c r="P108" s="24">
        <f t="shared" si="104"/>
        <v>0</v>
      </c>
      <c r="Q108" s="24">
        <f t="shared" si="104"/>
        <v>0</v>
      </c>
      <c r="R108" s="23">
        <f t="shared" si="89"/>
        <v>0</v>
      </c>
      <c r="S108" s="23">
        <f t="shared" si="90"/>
        <v>0</v>
      </c>
      <c r="T108" s="23">
        <f t="shared" si="91"/>
        <v>0</v>
      </c>
      <c r="U108" s="23">
        <f t="shared" si="92"/>
        <v>0</v>
      </c>
      <c r="V108" s="23">
        <f t="shared" si="93"/>
        <v>0</v>
      </c>
      <c r="W108" s="23">
        <f t="shared" si="94"/>
        <v>0</v>
      </c>
      <c r="X108" s="23">
        <f t="shared" si="95"/>
        <v>0</v>
      </c>
      <c r="Y108" s="23">
        <f t="shared" si="96"/>
        <v>0</v>
      </c>
      <c r="Z108" s="23">
        <f t="shared" si="97"/>
        <v>0</v>
      </c>
      <c r="AA108" s="23">
        <f t="shared" si="98"/>
        <v>0</v>
      </c>
      <c r="AB108" s="37">
        <f t="shared" si="105"/>
        <v>0</v>
      </c>
      <c r="AC108" s="37">
        <f t="shared" si="105"/>
        <v>0</v>
      </c>
      <c r="AD108" s="37">
        <f t="shared" si="105"/>
        <v>0</v>
      </c>
      <c r="AE108" s="25">
        <f t="shared" si="100"/>
        <v>0</v>
      </c>
      <c r="AF108" s="25">
        <f t="shared" si="101"/>
        <v>0</v>
      </c>
      <c r="AG108" s="25">
        <f t="shared" si="101"/>
        <v>0</v>
      </c>
      <c r="AH108" s="82">
        <f t="shared" si="102"/>
        <v>0</v>
      </c>
      <c r="AI108" s="26">
        <f t="shared" si="85"/>
        <v>0</v>
      </c>
      <c r="AJ108" s="26">
        <f t="shared" si="85"/>
        <v>0</v>
      </c>
      <c r="AK108" s="37"/>
      <c r="AL108" s="37"/>
      <c r="AM108" s="27"/>
    </row>
    <row r="109" spans="1:39" ht="27.75" x14ac:dyDescent="0.3">
      <c r="A109" s="21">
        <f t="shared" si="103"/>
        <v>84</v>
      </c>
      <c r="B109" s="81" t="s">
        <v>112</v>
      </c>
      <c r="C109" s="23">
        <v>0</v>
      </c>
      <c r="D109" s="23">
        <v>0</v>
      </c>
      <c r="E109" s="23"/>
      <c r="F109" s="23"/>
      <c r="G109" s="23">
        <f t="shared" si="86"/>
        <v>0</v>
      </c>
      <c r="H109" s="23">
        <f t="shared" si="87"/>
        <v>0</v>
      </c>
      <c r="I109" s="23">
        <f t="shared" si="88"/>
        <v>0</v>
      </c>
      <c r="J109" s="23">
        <f t="shared" si="88"/>
        <v>0</v>
      </c>
      <c r="K109" s="23">
        <f>[3]Итого!BT101</f>
        <v>0</v>
      </c>
      <c r="L109" s="23"/>
      <c r="M109" s="23"/>
      <c r="N109" s="23"/>
      <c r="O109" s="24">
        <f t="shared" si="104"/>
        <v>0</v>
      </c>
      <c r="P109" s="24">
        <f t="shared" si="104"/>
        <v>0</v>
      </c>
      <c r="Q109" s="24">
        <f t="shared" si="104"/>
        <v>0</v>
      </c>
      <c r="R109" s="23">
        <f t="shared" si="89"/>
        <v>0</v>
      </c>
      <c r="S109" s="23">
        <f t="shared" si="90"/>
        <v>0</v>
      </c>
      <c r="T109" s="23">
        <f t="shared" si="91"/>
        <v>0</v>
      </c>
      <c r="U109" s="23">
        <f t="shared" si="92"/>
        <v>0</v>
      </c>
      <c r="V109" s="23">
        <f t="shared" si="93"/>
        <v>0</v>
      </c>
      <c r="W109" s="23">
        <f t="shared" si="94"/>
        <v>0</v>
      </c>
      <c r="X109" s="23">
        <f t="shared" si="95"/>
        <v>0</v>
      </c>
      <c r="Y109" s="23">
        <f t="shared" si="96"/>
        <v>0</v>
      </c>
      <c r="Z109" s="23">
        <f t="shared" si="97"/>
        <v>0</v>
      </c>
      <c r="AA109" s="23">
        <f t="shared" si="98"/>
        <v>0</v>
      </c>
      <c r="AB109" s="37">
        <f t="shared" si="105"/>
        <v>0</v>
      </c>
      <c r="AC109" s="37">
        <f t="shared" si="105"/>
        <v>0</v>
      </c>
      <c r="AD109" s="37">
        <f t="shared" si="105"/>
        <v>0</v>
      </c>
      <c r="AE109" s="25">
        <f t="shared" si="100"/>
        <v>0</v>
      </c>
      <c r="AF109" s="25">
        <f t="shared" si="101"/>
        <v>0</v>
      </c>
      <c r="AG109" s="25">
        <f t="shared" si="101"/>
        <v>0</v>
      </c>
      <c r="AH109" s="82">
        <f t="shared" si="102"/>
        <v>0</v>
      </c>
      <c r="AI109" s="26">
        <f t="shared" si="85"/>
        <v>0</v>
      </c>
      <c r="AJ109" s="26">
        <f t="shared" si="85"/>
        <v>0</v>
      </c>
      <c r="AK109" s="37"/>
      <c r="AL109" s="37"/>
      <c r="AM109" s="27"/>
    </row>
    <row r="110" spans="1:39" ht="27.75" x14ac:dyDescent="0.3">
      <c r="A110" s="21">
        <f t="shared" si="103"/>
        <v>85</v>
      </c>
      <c r="B110" s="81" t="s">
        <v>113</v>
      </c>
      <c r="C110" s="23">
        <v>0</v>
      </c>
      <c r="D110" s="23">
        <v>0</v>
      </c>
      <c r="E110" s="23"/>
      <c r="F110" s="23"/>
      <c r="G110" s="23">
        <f t="shared" si="86"/>
        <v>0</v>
      </c>
      <c r="H110" s="23">
        <f t="shared" si="87"/>
        <v>0</v>
      </c>
      <c r="I110" s="23">
        <f t="shared" si="88"/>
        <v>0</v>
      </c>
      <c r="J110" s="23">
        <f t="shared" si="88"/>
        <v>0</v>
      </c>
      <c r="K110" s="23">
        <f>[3]Итого!BT102</f>
        <v>0</v>
      </c>
      <c r="L110" s="23"/>
      <c r="M110" s="23"/>
      <c r="N110" s="23"/>
      <c r="O110" s="24">
        <f t="shared" si="104"/>
        <v>0</v>
      </c>
      <c r="P110" s="24">
        <f t="shared" si="104"/>
        <v>0</v>
      </c>
      <c r="Q110" s="24">
        <f t="shared" si="104"/>
        <v>0</v>
      </c>
      <c r="R110" s="23">
        <f t="shared" si="89"/>
        <v>0</v>
      </c>
      <c r="S110" s="23">
        <f t="shared" si="90"/>
        <v>0</v>
      </c>
      <c r="T110" s="23">
        <f t="shared" si="91"/>
        <v>0</v>
      </c>
      <c r="U110" s="23">
        <f t="shared" si="92"/>
        <v>0</v>
      </c>
      <c r="V110" s="23">
        <f t="shared" si="93"/>
        <v>0</v>
      </c>
      <c r="W110" s="23">
        <f t="shared" si="94"/>
        <v>0</v>
      </c>
      <c r="X110" s="23">
        <f t="shared" si="95"/>
        <v>0</v>
      </c>
      <c r="Y110" s="23">
        <f t="shared" si="96"/>
        <v>0</v>
      </c>
      <c r="Z110" s="23">
        <f t="shared" si="97"/>
        <v>0</v>
      </c>
      <c r="AA110" s="23">
        <f t="shared" si="98"/>
        <v>0</v>
      </c>
      <c r="AB110" s="37">
        <f t="shared" si="105"/>
        <v>0</v>
      </c>
      <c r="AC110" s="37">
        <f t="shared" si="105"/>
        <v>0</v>
      </c>
      <c r="AD110" s="37">
        <f t="shared" si="105"/>
        <v>0</v>
      </c>
      <c r="AE110" s="25">
        <f t="shared" si="100"/>
        <v>0</v>
      </c>
      <c r="AF110" s="25">
        <f t="shared" si="101"/>
        <v>0</v>
      </c>
      <c r="AG110" s="25">
        <f t="shared" si="101"/>
        <v>0</v>
      </c>
      <c r="AH110" s="82">
        <f t="shared" si="102"/>
        <v>0</v>
      </c>
      <c r="AI110" s="26">
        <f t="shared" si="85"/>
        <v>0</v>
      </c>
      <c r="AJ110" s="26">
        <f t="shared" si="85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06">SUM(E71:E110)</f>
        <v>0</v>
      </c>
      <c r="F111" s="35">
        <f t="shared" si="106"/>
        <v>0</v>
      </c>
      <c r="G111" s="35">
        <f t="shared" si="106"/>
        <v>5932</v>
      </c>
      <c r="H111" s="35">
        <f t="shared" si="106"/>
        <v>1484</v>
      </c>
      <c r="I111" s="35">
        <f t="shared" si="106"/>
        <v>0</v>
      </c>
      <c r="J111" s="35">
        <f t="shared" si="106"/>
        <v>0</v>
      </c>
      <c r="K111" s="35">
        <f t="shared" si="106"/>
        <v>1353</v>
      </c>
      <c r="L111" s="35">
        <f t="shared" si="106"/>
        <v>0</v>
      </c>
      <c r="M111" s="35">
        <f t="shared" si="106"/>
        <v>0</v>
      </c>
      <c r="N111" s="35">
        <f t="shared" si="106"/>
        <v>0</v>
      </c>
      <c r="O111" s="31">
        <f t="shared" si="104"/>
        <v>91.17</v>
      </c>
      <c r="P111" s="31">
        <f t="shared" si="104"/>
        <v>0</v>
      </c>
      <c r="Q111" s="31">
        <f t="shared" si="104"/>
        <v>0</v>
      </c>
      <c r="R111" s="35">
        <f t="shared" ref="R111:AG111" si="107">SUM(R71:R110)</f>
        <v>4579</v>
      </c>
      <c r="S111" s="35">
        <f t="shared" si="107"/>
        <v>4579</v>
      </c>
      <c r="T111" s="35">
        <f t="shared" si="107"/>
        <v>0</v>
      </c>
      <c r="U111" s="35">
        <f t="shared" si="107"/>
        <v>0</v>
      </c>
      <c r="V111" s="35">
        <f t="shared" si="107"/>
        <v>0</v>
      </c>
      <c r="W111" s="35">
        <f t="shared" si="107"/>
        <v>0</v>
      </c>
      <c r="X111" s="35">
        <f t="shared" si="107"/>
        <v>0</v>
      </c>
      <c r="Y111" s="35">
        <f t="shared" si="107"/>
        <v>0</v>
      </c>
      <c r="Z111" s="35">
        <f t="shared" si="107"/>
        <v>0</v>
      </c>
      <c r="AA111" s="35">
        <f t="shared" si="107"/>
        <v>0</v>
      </c>
      <c r="AB111" s="35">
        <f t="shared" si="107"/>
        <v>452</v>
      </c>
      <c r="AC111" s="35">
        <f t="shared" si="107"/>
        <v>0</v>
      </c>
      <c r="AD111" s="35">
        <f t="shared" si="107"/>
        <v>0</v>
      </c>
      <c r="AE111" s="35">
        <f t="shared" si="107"/>
        <v>4579</v>
      </c>
      <c r="AF111" s="35">
        <f t="shared" si="107"/>
        <v>0</v>
      </c>
      <c r="AG111" s="35">
        <f t="shared" si="107"/>
        <v>0</v>
      </c>
      <c r="AH111" s="83">
        <f t="shared" si="102"/>
        <v>10.1</v>
      </c>
      <c r="AI111" s="32">
        <f t="shared" si="85"/>
        <v>0</v>
      </c>
      <c r="AJ111" s="32">
        <f t="shared" si="85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08">E111+E70+E64+E62</f>
        <v>2257</v>
      </c>
      <c r="F112" s="35">
        <f t="shared" si="108"/>
        <v>0</v>
      </c>
      <c r="G112" s="35">
        <f t="shared" si="108"/>
        <v>205674</v>
      </c>
      <c r="H112" s="35">
        <f t="shared" si="108"/>
        <v>50853</v>
      </c>
      <c r="I112" s="35">
        <f t="shared" si="108"/>
        <v>565</v>
      </c>
      <c r="J112" s="35">
        <f t="shared" si="108"/>
        <v>0</v>
      </c>
      <c r="K112" s="35">
        <f t="shared" si="108"/>
        <v>51546</v>
      </c>
      <c r="L112" s="35">
        <f t="shared" si="108"/>
        <v>0</v>
      </c>
      <c r="M112" s="35">
        <f t="shared" si="108"/>
        <v>0</v>
      </c>
      <c r="N112" s="35">
        <f t="shared" si="108"/>
        <v>0</v>
      </c>
      <c r="O112" s="31">
        <f t="shared" si="104"/>
        <v>101.36</v>
      </c>
      <c r="P112" s="31">
        <f t="shared" si="104"/>
        <v>0</v>
      </c>
      <c r="Q112" s="31">
        <f t="shared" si="104"/>
        <v>0</v>
      </c>
      <c r="R112" s="35">
        <f>R111+R70+R64+R62</f>
        <v>154128</v>
      </c>
      <c r="S112" s="35">
        <f t="shared" ref="S112:AA112" si="109">S111+S70+S64+S62</f>
        <v>154128</v>
      </c>
      <c r="T112" s="35">
        <f t="shared" si="109"/>
        <v>0</v>
      </c>
      <c r="U112" s="35">
        <f t="shared" si="109"/>
        <v>-565</v>
      </c>
      <c r="V112" s="35">
        <f t="shared" si="109"/>
        <v>-565</v>
      </c>
      <c r="W112" s="35">
        <f t="shared" si="109"/>
        <v>0</v>
      </c>
      <c r="X112" s="35">
        <f t="shared" si="109"/>
        <v>-565</v>
      </c>
      <c r="Y112" s="35">
        <f t="shared" si="109"/>
        <v>0</v>
      </c>
      <c r="Z112" s="35">
        <f t="shared" si="109"/>
        <v>518</v>
      </c>
      <c r="AA112" s="35">
        <f t="shared" si="109"/>
        <v>-518</v>
      </c>
      <c r="AB112" s="35">
        <f>AB111+AB70+AB64+AB62</f>
        <v>17182</v>
      </c>
      <c r="AC112" s="35">
        <f t="shared" ref="AC112:AG112" si="110">AC111+AC70+AC64+AC62</f>
        <v>0</v>
      </c>
      <c r="AD112" s="35">
        <f t="shared" si="110"/>
        <v>0</v>
      </c>
      <c r="AE112" s="35">
        <f t="shared" si="110"/>
        <v>154128</v>
      </c>
      <c r="AF112" s="35">
        <f t="shared" si="110"/>
        <v>2257</v>
      </c>
      <c r="AG112" s="35">
        <f t="shared" si="110"/>
        <v>0</v>
      </c>
      <c r="AH112" s="83">
        <f>IFERROR(ROUND((AE112/AB112),1),0)</f>
        <v>9</v>
      </c>
      <c r="AI112" s="32">
        <f t="shared" si="85"/>
        <v>0</v>
      </c>
      <c r="AJ112" s="32">
        <f t="shared" si="85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1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4"/>
        <v>67.099999999999994</v>
      </c>
      <c r="P113" s="24">
        <f t="shared" si="104"/>
        <v>0</v>
      </c>
      <c r="Q113" s="24">
        <f t="shared" si="104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5"/>
        <v>0</v>
      </c>
      <c r="AJ113" s="26">
        <f t="shared" si="85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2">C113+C112</f>
        <v>210433</v>
      </c>
      <c r="D114" s="50">
        <v>210433</v>
      </c>
      <c r="E114" s="50">
        <f t="shared" si="112"/>
        <v>2257</v>
      </c>
      <c r="F114" s="50">
        <f t="shared" si="112"/>
        <v>0</v>
      </c>
      <c r="G114" s="50">
        <f t="shared" si="112"/>
        <v>212690</v>
      </c>
      <c r="H114" s="50">
        <f t="shared" si="112"/>
        <v>52607</v>
      </c>
      <c r="I114" s="50">
        <f t="shared" si="112"/>
        <v>565</v>
      </c>
      <c r="J114" s="50">
        <f t="shared" si="112"/>
        <v>0</v>
      </c>
      <c r="K114" s="50">
        <f t="shared" si="112"/>
        <v>52723</v>
      </c>
      <c r="L114" s="50">
        <f t="shared" si="112"/>
        <v>0</v>
      </c>
      <c r="M114" s="50">
        <f t="shared" si="112"/>
        <v>0</v>
      </c>
      <c r="N114" s="50"/>
      <c r="O114" s="31">
        <f t="shared" si="104"/>
        <v>100.22</v>
      </c>
      <c r="P114" s="31">
        <f t="shared" si="104"/>
        <v>0</v>
      </c>
      <c r="Q114" s="31">
        <f t="shared" si="104"/>
        <v>0</v>
      </c>
      <c r="R114" s="50">
        <f t="shared" si="112"/>
        <v>159967</v>
      </c>
      <c r="S114" s="50">
        <f t="shared" si="112"/>
        <v>159967</v>
      </c>
      <c r="T114" s="50">
        <f t="shared" si="112"/>
        <v>0</v>
      </c>
      <c r="U114" s="50">
        <f t="shared" si="112"/>
        <v>-565</v>
      </c>
      <c r="V114" s="50">
        <f t="shared" si="112"/>
        <v>-565</v>
      </c>
      <c r="W114" s="50">
        <f t="shared" si="112"/>
        <v>0</v>
      </c>
      <c r="X114" s="50">
        <f t="shared" si="112"/>
        <v>-565</v>
      </c>
      <c r="Y114" s="50">
        <f t="shared" si="112"/>
        <v>0</v>
      </c>
      <c r="Z114" s="50">
        <f t="shared" si="112"/>
        <v>518</v>
      </c>
      <c r="AA114" s="50">
        <f t="shared" si="112"/>
        <v>-518</v>
      </c>
      <c r="AB114" s="50">
        <f t="shared" si="112"/>
        <v>17574</v>
      </c>
      <c r="AC114" s="50">
        <f t="shared" si="112"/>
        <v>0</v>
      </c>
      <c r="AD114" s="50">
        <f t="shared" si="112"/>
        <v>0</v>
      </c>
      <c r="AE114" s="50">
        <f t="shared" si="112"/>
        <v>159967</v>
      </c>
      <c r="AF114" s="50">
        <f t="shared" si="112"/>
        <v>2257</v>
      </c>
      <c r="AG114" s="50">
        <f t="shared" si="112"/>
        <v>0</v>
      </c>
      <c r="AH114" s="85">
        <f>IFERROR(ROUND((AE114/AB114),1),0)</f>
        <v>9.1</v>
      </c>
      <c r="AI114" s="62">
        <f t="shared" si="112"/>
        <v>0</v>
      </c>
      <c r="AJ114" s="62">
        <f t="shared" si="112"/>
        <v>0</v>
      </c>
      <c r="AK114" s="50">
        <f t="shared" si="112"/>
        <v>0</v>
      </c>
      <c r="AL114" s="50">
        <f t="shared" si="112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</row>
    <row r="119" spans="1:39" x14ac:dyDescent="0.4">
      <c r="AE119" s="58"/>
      <c r="AF119" s="58"/>
      <c r="AG119" s="58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2023-06-14T12:12:49Z</cp:lastPrinted>
  <dcterms:created xsi:type="dcterms:W3CDTF">2022-03-11T06:44:56Z</dcterms:created>
  <dcterms:modified xsi:type="dcterms:W3CDTF">2023-06-14T12:33:49Z</dcterms:modified>
</cp:coreProperties>
</file>